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9531523D-3880-47FA-8E2D-60E7436C85F4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Matrisfunktionalitet " sheetId="2" r:id="rId1"/>
    <sheet name="Matrisfunktionalitet  Facit" sheetId="3" r:id="rId2"/>
    <sheet name="Matrisfunktionalitet Facit" sheetId="4" r:id="rId3"/>
    <sheet name="Träningspass" sheetId="5" r:id="rId4"/>
    <sheet name="Träningspass Facit" sheetId="6" r:id="rId5"/>
    <sheet name="Träningspass Facit 2021-" sheetId="7" r:id="rId6"/>
    <sheet name="SPILL område" sheetId="8" r:id="rId7"/>
    <sheet name="SPILL område Facit" sheetId="9" r:id="rId8"/>
    <sheet name="SPILL område Facit 2021-" sheetId="10" r:id="rId9"/>
    <sheet name="Matrisfunktioner" sheetId="11" r:id="rId10"/>
    <sheet name="Matrisfunktioner Facit" sheetId="1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2" l="1" a="1"/>
  <c r="D4" i="12" s="1"/>
  <c r="F2" i="10" a="1"/>
  <c r="F2" i="10" s="1"/>
  <c r="F7" i="10" s="1"/>
  <c r="E2" i="10" a="1"/>
  <c r="E2" i="10" s="1"/>
  <c r="E7" i="9"/>
  <c r="F6" i="9"/>
  <c r="G6" i="9" s="1"/>
  <c r="E6" i="9"/>
  <c r="F5" i="9"/>
  <c r="G5" i="9" s="1"/>
  <c r="E5" i="9"/>
  <c r="F4" i="9"/>
  <c r="G4" i="9" s="1"/>
  <c r="E4" i="9"/>
  <c r="F3" i="9"/>
  <c r="G3" i="9" s="1"/>
  <c r="E3" i="9"/>
  <c r="F2" i="9"/>
  <c r="F7" i="9" s="1"/>
  <c r="E2" i="9"/>
  <c r="D3" i="7"/>
  <c r="D3" i="7" a="1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16" i="4"/>
  <c r="B16" i="4"/>
  <c r="D4" i="4" a="1"/>
  <c r="D4" i="4" s="1"/>
  <c r="C16" i="3"/>
  <c r="B16" i="3"/>
  <c r="D16" i="3" s="1"/>
  <c r="D15" i="3"/>
  <c r="D14" i="3"/>
  <c r="D13" i="3"/>
  <c r="D12" i="3"/>
  <c r="D11" i="3"/>
  <c r="D10" i="3"/>
  <c r="D9" i="3"/>
  <c r="D8" i="3"/>
  <c r="D7" i="3"/>
  <c r="D6" i="3"/>
  <c r="D5" i="3"/>
  <c r="D4" i="3"/>
  <c r="C16" i="2"/>
  <c r="B16" i="2"/>
  <c r="I2" i="2"/>
  <c r="G2" i="2"/>
  <c r="E9" i="3"/>
  <c r="E12" i="3"/>
  <c r="E13" i="3"/>
  <c r="E4" i="3"/>
  <c r="E7" i="3"/>
  <c r="E14" i="3"/>
  <c r="E5" i="3"/>
  <c r="E11" i="3"/>
  <c r="E8" i="3"/>
  <c r="E15" i="3"/>
  <c r="E16" i="3"/>
  <c r="E10" i="3"/>
  <c r="E6" i="3"/>
  <c r="E7" i="10" l="1"/>
  <c r="G2" i="10" a="1"/>
  <c r="G2" i="10" s="1"/>
  <c r="G7" i="10" s="1"/>
  <c r="G2" i="9"/>
  <c r="G7" i="9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<sst xmlns="http://schemas.openxmlformats.org/spreadsheetml/2006/main" count="137" uniqueCount="47">
  <si>
    <t>TrainingPro Intäkter och kostnader</t>
  </si>
  <si>
    <t>Läshänvisning</t>
  </si>
  <si>
    <t xml:space="preserve">Excelhandboken </t>
  </si>
  <si>
    <t>avsnitt</t>
  </si>
  <si>
    <t>Månad</t>
  </si>
  <si>
    <t>Intäkt</t>
  </si>
  <si>
    <t>Utgift</t>
  </si>
  <si>
    <t>Vinst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</si>
  <si>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</si>
  <si>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</si>
  <si>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</si>
  <si>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</si>
  <si>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</si>
  <si>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</si>
  <si>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</si>
  <si>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</si>
  <si>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</si>
  <si>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</si>
  <si>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</si>
  <si>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</si>
  <si>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Total</t>
  </si>
  <si>
    <t>Formel</t>
  </si>
  <si>
    <t>=B4:B16-C4:C16</t>
  </si>
  <si>
    <t>=B4:B16-C4:C17</t>
  </si>
  <si>
    <t>Klubbtävling</t>
  </si>
  <si>
    <t>Startnummer</t>
  </si>
  <si>
    <t>Starttid</t>
  </si>
  <si>
    <t>Måltid</t>
  </si>
  <si>
    <t>Resultat</t>
  </si>
  <si>
    <t>Produkt</t>
  </si>
  <si>
    <t>Antal</t>
  </si>
  <si>
    <t>Inköpspris per styck</t>
  </si>
  <si>
    <t>Försäljnigspris per styck</t>
  </si>
  <si>
    <t>Total inköpskostnad</t>
  </si>
  <si>
    <t>Totalt försäljningsbelopp</t>
  </si>
  <si>
    <t>Abibas</t>
  </si>
  <si>
    <t>Akis</t>
  </si>
  <si>
    <t>Arrivo</t>
  </si>
  <si>
    <t>Girman</t>
  </si>
  <si>
    <t>Palor</t>
  </si>
  <si>
    <t>Totalt</t>
  </si>
  <si>
    <t>Text</t>
  </si>
  <si>
    <t>Antal tecken</t>
  </si>
  <si>
    <t>a</t>
  </si>
  <si>
    <t>bc</t>
  </si>
  <si>
    <t>def</t>
  </si>
  <si>
    <t>ghij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</si>
</sst>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ptos Narrow"/>
      <family val="2"/>
      <scheme val="minor"/>
    </font>
    <font>
      <sz val="14"/>
      <name val="Aptos Narrow"/>
      <family val="2"/>
      <scheme val="minor"/>
    </font>
    <font>
      <sz val="14"/>
      <color theme="0" tint="-0.249977111117893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5" fillId="0" borderId="12" applyNumberFormat="0" applyFill="0" applyAlignment="0" applyProtection="0"/>
    <xf numFmtId="0" fontId="11" fillId="0" borderId="0" applyNumberFormat="0" applyFill="0" applyBorder="0" applyAlignment="0" applyProtection="0"/>
    <xf numFmtId="0" fontId="13" fillId="0" borderId="11" applyNumberFormat="0" applyFill="0" applyAlignment="0" applyProtection="0"/>
    <xf numFmtId="0" fontId="5" fillId="0" borderId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4" fillId="10" borderId="0" applyNumberFormat="0" applyBorder="0" applyAlignment="0" applyProtection="0"/>
    <xf numFmtId="0" fontId="12" fillId="11" borderId="8" applyNumberFormat="0" applyAlignment="0" applyProtection="0"/>
    <xf numFmtId="0" fontId="16" fillId="12" borderId="9" applyNumberFormat="0" applyAlignment="0" applyProtection="0"/>
    <xf numFmtId="0" fontId="3" fillId="13" borderId="10" applyNumberFormat="0" applyAlignment="0" applyProtection="0"/>
    <xf numFmtId="0" fontId="17" fillId="15" borderId="0" applyNumberFormat="0" applyBorder="0" applyAlignment="0" applyProtection="0"/>
  </cellStyleXfs>
  <cellXfs count="33">
    <xf numFmtId="0" fontId="0" fillId="0" borderId="0" xfId="0"/>
    <xf numFmtId="0" fontId="6" fillId="0" borderId="0" xfId="12" applyFont="1"/>
    <xf numFmtId="0" fontId="7" fillId="0" borderId="0" xfId="12" applyFont="1"/>
    <xf numFmtId="0" fontId="7" fillId="0" borderId="0" xfId="12" quotePrefix="1" applyFont="1"/>
    <xf numFmtId="0" fontId="8" fillId="0" borderId="0" xfId="12" quotePrefix="1" applyFont="1"/>
    <xf numFmtId="0" fontId="7" fillId="0" borderId="4" xfId="12" applyFont="1" applyBorder="1" applyAlignment="1">
      <alignment horizontal="center"/>
    </xf>
    <xf numFmtId="20" fontId="7" fillId="0" borderId="4" xfId="12" applyNumberFormat="1" applyFont="1" applyBorder="1" applyAlignment="1">
      <alignment horizontal="center"/>
    </xf>
    <xf numFmtId="0" fontId="7" fillId="0" borderId="5" xfId="12" applyFont="1" applyBorder="1" applyAlignment="1">
      <alignment horizontal="center"/>
    </xf>
    <xf numFmtId="20" fontId="7" fillId="0" borderId="5" xfId="12" applyNumberFormat="1" applyFont="1" applyBorder="1" applyAlignment="1">
      <alignment horizontal="center"/>
    </xf>
    <xf numFmtId="0" fontId="4" fillId="0" borderId="0" xfId="12" applyFont="1"/>
    <xf numFmtId="0" fontId="2" fillId="4" borderId="0" xfId="1"/>
    <xf numFmtId="0" fontId="3" fillId="7" borderId="0" xfId="5"/>
    <xf numFmtId="0" fontId="3" fillId="7" borderId="0" xfId="5" applyAlignment="1">
      <alignment horizontal="center"/>
    </xf>
    <xf numFmtId="0" fontId="7" fillId="0" borderId="0" xfId="12" applyFont="1" applyAlignment="1">
      <alignment horizontal="left" indent="1"/>
    </xf>
    <xf numFmtId="0" fontId="1" fillId="2" borderId="0" xfId="7"/>
    <xf numFmtId="0" fontId="1" fillId="3" borderId="0" xfId="6"/>
    <xf numFmtId="0" fontId="15" fillId="0" borderId="12" xfId="9" applyFill="1"/>
    <xf numFmtId="0" fontId="15" fillId="3" borderId="12" xfId="9" applyFill="1"/>
    <xf numFmtId="0" fontId="3" fillId="7" borderId="0" xfId="5" applyAlignment="1">
      <alignment horizontal="centerContinuous"/>
    </xf>
    <xf numFmtId="0" fontId="4" fillId="6" borderId="0" xfId="3"/>
    <xf numFmtId="0" fontId="4" fillId="6" borderId="0" xfId="3" applyAlignment="1">
      <alignment horizontal="center"/>
    </xf>
    <xf numFmtId="0" fontId="3" fillId="7" borderId="1" xfId="5" applyBorder="1" applyAlignment="1">
      <alignment horizontal="centerContinuous" vertical="center"/>
    </xf>
    <xf numFmtId="0" fontId="3" fillId="7" borderId="2" xfId="5" applyBorder="1" applyAlignment="1">
      <alignment horizontal="centerContinuous" vertical="center"/>
    </xf>
    <xf numFmtId="0" fontId="3" fillId="7" borderId="3" xfId="5" applyBorder="1" applyAlignment="1">
      <alignment horizontal="centerContinuous" vertical="center"/>
    </xf>
    <xf numFmtId="20" fontId="1" fillId="3" borderId="6" xfId="6" applyNumberFormat="1" applyBorder="1" applyAlignment="1">
      <alignment horizontal="center"/>
    </xf>
    <xf numFmtId="0" fontId="1" fillId="3" borderId="4" xfId="6" applyBorder="1" applyAlignment="1">
      <alignment horizontal="center"/>
    </xf>
    <xf numFmtId="0" fontId="1" fillId="3" borderId="5" xfId="6" applyBorder="1" applyAlignment="1">
      <alignment horizontal="center"/>
    </xf>
    <xf numFmtId="20" fontId="1" fillId="3" borderId="4" xfId="6" applyNumberFormat="1" applyBorder="1" applyAlignment="1">
      <alignment horizontal="center"/>
    </xf>
    <xf numFmtId="20" fontId="1" fillId="3" borderId="5" xfId="6" applyNumberFormat="1" applyBorder="1" applyAlignment="1">
      <alignment horizontal="center"/>
    </xf>
    <xf numFmtId="0" fontId="15" fillId="0" borderId="12" xfId="9"/>
    <xf numFmtId="3" fontId="1" fillId="3" borderId="0" xfId="6" applyNumberFormat="1"/>
    <xf numFmtId="3" fontId="1" fillId="3" borderId="7" xfId="6" applyNumberFormat="1" applyBorder="1"/>
    <xf numFmtId="3" fontId="15" fillId="3" borderId="12" xfId="9" applyNumberFormat="1" applyFill="1"/>
  </cellXfs>
  <cellStyles count="20">
    <cellStyle name="Anteckning" xfId="7" builtinId="10" customBuiltin="1"/>
    <cellStyle name="Beräkning" xfId="6" builtinId="22" customBuiltin="1"/>
    <cellStyle name="Bra" xfId="13" builtinId="26" customBuiltin="1"/>
    <cellStyle name="Dålig" xfId="14" builtinId="27" customBuiltin="1"/>
    <cellStyle name="Förklarande text" xfId="10" builtinId="53" customBuiltin="1"/>
    <cellStyle name="Indata" xfId="16" builtinId="20" customBuiltin="1"/>
    <cellStyle name="Kontrollcell" xfId="18" builtinId="23" customBuiltin="1"/>
    <cellStyle name="Länkad cell" xfId="11" builtinId="24" customBuiltin="1"/>
    <cellStyle name="Neutral" xfId="15" builtinId="28" customBuiltin="1"/>
    <cellStyle name="Normal" xfId="0" builtinId="0" customBuiltin="1"/>
    <cellStyle name="Normal 2" xfId="12" xr:uid="{D3951113-C5FD-4BE2-854E-0C7F7740B7C4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7" builtinId="21" customBuiltin="1"/>
    <cellStyle name="Varningstext" xfId="19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en-US/article/Overview-of-formulas-in-Excel-ecfdc708-9162-49e8-b993-c311f47ca173" TargetMode="Externa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en-US/article/Overview-of-formulas-in-Excel-ecfdc708-9162-49e8-b993-c311f47ca173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2</xdr:row>
      <xdr:rowOff>200023</xdr:rowOff>
    </xdr:from>
    <xdr:to>
      <xdr:col>11</xdr:col>
      <xdr:colOff>476250</xdr:colOff>
      <xdr:row>12</xdr:row>
      <xdr:rowOff>85724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DC34BFFD-A7C4-4204-A912-398229BE5396}"/>
            </a:ext>
          </a:extLst>
        </xdr:cNvPr>
        <xdr:cNvSpPr txBox="1"/>
      </xdr:nvSpPr>
      <xdr:spPr>
        <a:xfrm>
          <a:off x="3909059" y="657223"/>
          <a:ext cx="5795011" cy="217170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Räkna ut totalerna och vinsten</a:t>
          </a:r>
        </a:p>
        <a:p>
          <a:endParaRPr lang="sv-SE" sz="1400"/>
        </a:p>
        <a:p>
          <a:r>
            <a:rPr lang="sv-SE" sz="1400"/>
            <a:t>1. Ställ  cellmarkören i cellen</a:t>
          </a:r>
          <a:r>
            <a:rPr lang="sv-SE" sz="1400" baseline="0"/>
            <a:t> </a:t>
          </a:r>
          <a:r>
            <a:rPr lang="sv-SE" sz="1400" b="1"/>
            <a:t>D4</a:t>
          </a:r>
          <a:r>
            <a:rPr lang="sv-SE" sz="1400"/>
            <a:t>.</a:t>
          </a:r>
        </a:p>
        <a:p>
          <a:endParaRPr lang="sv-SE" sz="1400"/>
        </a:p>
        <a:p>
          <a:r>
            <a:rPr lang="sv-SE" sz="1400"/>
            <a:t>3. Beräkna </a:t>
          </a:r>
          <a:r>
            <a:rPr lang="sv-SE" sz="1400" b="1"/>
            <a:t>Vinsten </a:t>
          </a:r>
          <a:r>
            <a:rPr lang="sv-SE" sz="1400" b="0"/>
            <a:t>i kolumn </a:t>
          </a:r>
          <a:r>
            <a:rPr lang="sv-SE" sz="1400" b="1"/>
            <a:t>D</a:t>
          </a:r>
          <a:r>
            <a:rPr lang="sv-SE" sz="1400" b="0"/>
            <a:t> (=Intäkt-Utgift).</a:t>
          </a:r>
        </a:p>
        <a:p>
          <a:endParaRPr lang="sv-SE" sz="1400" b="0"/>
        </a:p>
        <a:p>
          <a:r>
            <a:rPr lang="sv-SE" sz="1400" b="0"/>
            <a:t>4. Använd matrisområden som fyller</a:t>
          </a:r>
          <a:r>
            <a:rPr lang="sv-SE" sz="1400" b="0" baseline="0"/>
            <a:t> </a:t>
          </a:r>
          <a:r>
            <a:rPr lang="sv-SE" sz="1400" b="0"/>
            <a:t>ned formlen till övriga rader.</a:t>
          </a:r>
        </a:p>
        <a:p>
          <a:endParaRPr lang="sv-S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1</xdr:row>
      <xdr:rowOff>238124</xdr:rowOff>
    </xdr:from>
    <xdr:to>
      <xdr:col>11</xdr:col>
      <xdr:colOff>352425</xdr:colOff>
      <xdr:row>8</xdr:row>
      <xdr:rowOff>200024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0C66DC74-8151-46AF-9CB8-117EEE9C1B35}"/>
            </a:ext>
          </a:extLst>
        </xdr:cNvPr>
        <xdr:cNvSpPr txBox="1"/>
      </xdr:nvSpPr>
      <xdr:spPr>
        <a:xfrm>
          <a:off x="4766310" y="459104"/>
          <a:ext cx="4272915" cy="156972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0"/>
            <a:t>Traditionell lösning med formeln mellan celler, som sedan kopieras ned till övriga rader.</a:t>
          </a:r>
        </a:p>
        <a:p>
          <a:endParaRPr lang="sv-SE" sz="1400" b="0"/>
        </a:p>
        <a:p>
          <a:r>
            <a:rPr lang="sv-SE" sz="1400" b="0"/>
            <a:t>Markera en cell med en</a:t>
          </a:r>
          <a:r>
            <a:rPr lang="sv-SE" sz="1400" b="0" baseline="0"/>
            <a:t> formel </a:t>
          </a:r>
          <a:r>
            <a:rPr lang="sv-SE" sz="1400" b="0"/>
            <a:t>och titta uppe i formelfältet för att se hur uträkningarna ser ut.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561974</xdr:colOff>
      <xdr:row>0</xdr:row>
      <xdr:rowOff>219074</xdr:rowOff>
    </xdr:from>
    <xdr:to>
      <xdr:col>9</xdr:col>
      <xdr:colOff>390524</xdr:colOff>
      <xdr:row>18</xdr:row>
      <xdr:rowOff>228599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20771924-3D84-48A9-83E6-9553D621B7DD}"/>
            </a:ext>
          </a:extLst>
        </xdr:cNvPr>
        <xdr:cNvSpPr txBox="1"/>
      </xdr:nvSpPr>
      <xdr:spPr>
        <a:xfrm>
          <a:off x="4806314" y="219074"/>
          <a:ext cx="3143250" cy="415480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0"/>
            <a:t>I</a:t>
          </a:r>
          <a:r>
            <a:rPr lang="sv-SE" sz="1400" b="0" baseline="0"/>
            <a:t> </a:t>
          </a:r>
          <a:r>
            <a:rPr lang="sv-SE" sz="1400" b="1" baseline="0"/>
            <a:t>Excel </a:t>
          </a:r>
          <a:r>
            <a:rPr lang="sv-SE" sz="1400" b="1"/>
            <a:t>version 2021 </a:t>
          </a:r>
          <a:r>
            <a:rPr lang="sv-SE" sz="1400" b="0"/>
            <a:t>och senare behöver du inte längre</a:t>
          </a:r>
          <a:r>
            <a:rPr lang="sv-SE" sz="1400" b="0" baseline="0"/>
            <a:t> </a:t>
          </a:r>
          <a:r>
            <a:rPr lang="sv-SE" sz="1400" b="0"/>
            <a:t>kopiera ner formlerna till övriga rader.</a:t>
          </a:r>
        </a:p>
        <a:p>
          <a:endParaRPr lang="sv-SE" sz="1400" b="0"/>
        </a:p>
        <a:p>
          <a:r>
            <a:rPr lang="sv-SE" sz="1400" b="0"/>
            <a:t>Det går att skriva formler som </a:t>
          </a:r>
          <a:r>
            <a:rPr lang="sv-SE" sz="1400" b="1"/>
            <a:t>SPILLER</a:t>
          </a:r>
          <a:r>
            <a:rPr lang="sv-SE" sz="1400" b="0"/>
            <a:t> ut över angränsade</a:t>
          </a:r>
          <a:r>
            <a:rPr lang="sv-SE" sz="1400" b="0" baseline="0"/>
            <a:t> </a:t>
          </a:r>
          <a:r>
            <a:rPr lang="sv-SE" sz="1400" b="0"/>
            <a:t>celler, i ett område som motsvarra storleken på</a:t>
          </a:r>
          <a:r>
            <a:rPr lang="sv-SE" sz="1400" b="0" baseline="0"/>
            <a:t> områdena</a:t>
          </a:r>
          <a:r>
            <a:rPr lang="sv-SE" sz="1400" b="0"/>
            <a:t> som ingår i formlerna.</a:t>
          </a:r>
        </a:p>
        <a:p>
          <a:endParaRPr lang="sv-SE" sz="1400" b="0"/>
        </a:p>
        <a:p>
          <a:r>
            <a:rPr lang="sv-SE" sz="1400" b="0"/>
            <a:t>I cellen </a:t>
          </a:r>
          <a:r>
            <a:rPr lang="sv-SE" sz="1400" b="1"/>
            <a:t>D4</a:t>
          </a:r>
          <a:r>
            <a:rPr lang="sv-SE" sz="1400" b="0"/>
            <a:t> går det att skriva in formlen:</a:t>
          </a:r>
        </a:p>
        <a:p>
          <a:r>
            <a:rPr lang="sv-SE" sz="1400" b="0"/>
            <a:t> =B4:B16-C4:C16</a:t>
          </a:r>
        </a:p>
        <a:p>
          <a:endParaRPr lang="sv-SE" sz="1400" b="0"/>
        </a:p>
        <a:p>
          <a:r>
            <a:rPr lang="sv-SE" sz="1400" b="0"/>
            <a:t>Det går bara att ändra och redigera formlen den första cellen </a:t>
          </a:r>
          <a:r>
            <a:rPr lang="sv-SE" sz="1400" b="1"/>
            <a:t>D4</a:t>
          </a:r>
          <a:r>
            <a:rPr lang="sv-SE" sz="1400" b="0"/>
            <a:t>. I </a:t>
          </a:r>
          <a:r>
            <a:rPr lang="sv-SE" sz="1400" b="0" baseline="0"/>
            <a:t>ö</a:t>
          </a:r>
          <a:r>
            <a:rPr lang="sv-SE" sz="1400" b="0"/>
            <a:t>vriga celler i </a:t>
          </a:r>
          <a:r>
            <a:rPr lang="sv-SE" sz="1400" b="1"/>
            <a:t>SPILL</a:t>
          </a:r>
          <a:r>
            <a:rPr lang="sv-SE" sz="1400" b="0"/>
            <a:t>-området, visas</a:t>
          </a:r>
          <a:r>
            <a:rPr lang="sv-SE" sz="1400" b="0" baseline="0"/>
            <a:t> den ursprungliga formlen nedtonad.</a:t>
          </a:r>
          <a:endParaRPr lang="sv-SE" sz="1400" b="0"/>
        </a:p>
        <a:p>
          <a:endParaRPr lang="sv-SE" sz="1400" b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</xdr:row>
      <xdr:rowOff>9525</xdr:rowOff>
    </xdr:from>
    <xdr:to>
      <xdr:col>9</xdr:col>
      <xdr:colOff>582930</xdr:colOff>
      <xdr:row>5</xdr:row>
      <xdr:rowOff>116205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6266CAF5-A1AC-45E1-A01C-E773F9917993}"/>
            </a:ext>
          </a:extLst>
        </xdr:cNvPr>
        <xdr:cNvSpPr txBox="1">
          <a:spLocks noChangeArrowheads="1"/>
        </xdr:cNvSpPr>
      </xdr:nvSpPr>
      <xdr:spPr bwMode="auto">
        <a:xfrm>
          <a:off x="3897630" y="238125"/>
          <a:ext cx="3063240" cy="1036320"/>
        </a:xfrm>
        <a:prstGeom prst="rect">
          <a:avLst/>
        </a:prstGeom>
        <a:solidFill>
          <a:schemeClr val="accent4"/>
        </a:solidFill>
        <a:ln w="317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Tahoma"/>
              <a:cs typeface="Tahoma"/>
            </a:rPr>
            <a:t>Räkna ut resultattiderna</a:t>
          </a:r>
          <a:r>
            <a:rPr lang="sv-SE" sz="1400" b="0" i="0" strike="noStrike" baseline="0">
              <a:solidFill>
                <a:srgbClr val="000000"/>
              </a:solidFill>
              <a:latin typeface="Tahoma"/>
              <a:cs typeface="Tahoma"/>
            </a:rPr>
            <a:t> i </a:t>
          </a:r>
          <a:r>
            <a:rPr lang="sv-SE" sz="1400" b="0" i="0" strike="noStrike">
              <a:solidFill>
                <a:srgbClr val="000000"/>
              </a:solidFill>
              <a:latin typeface="Tahoma"/>
              <a:cs typeface="Tahoma"/>
            </a:rPr>
            <a:t>de svagt ljusgröna cellerna.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1</xdr:row>
      <xdr:rowOff>142875</xdr:rowOff>
    </xdr:from>
    <xdr:to>
      <xdr:col>13</xdr:col>
      <xdr:colOff>175260</xdr:colOff>
      <xdr:row>10</xdr:row>
      <xdr:rowOff>85725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3787BDB5-0BC1-4F32-B062-49A78D9CAB43}"/>
            </a:ext>
          </a:extLst>
        </xdr:cNvPr>
        <xdr:cNvSpPr txBox="1">
          <a:spLocks noChangeArrowheads="1"/>
        </xdr:cNvSpPr>
      </xdr:nvSpPr>
      <xdr:spPr bwMode="auto">
        <a:xfrm>
          <a:off x="4240530" y="371475"/>
          <a:ext cx="4812030" cy="201549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Traditionell lösning med formeln mellan celler, som sedan kopieras ned till övriga rader.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Placera markören i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D3.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Skriv formeln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=C4-B4.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Fyll eller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kopiera formeln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D3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ned till och med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D17.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1</xdr:row>
      <xdr:rowOff>142876</xdr:rowOff>
    </xdr:from>
    <xdr:to>
      <xdr:col>13</xdr:col>
      <xdr:colOff>175260</xdr:colOff>
      <xdr:row>9</xdr:row>
      <xdr:rowOff>15240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9CAFAFB-21E1-420D-AC55-6F1A0F8D088D}"/>
            </a:ext>
          </a:extLst>
        </xdr:cNvPr>
        <xdr:cNvSpPr txBox="1">
          <a:spLocks noChangeArrowheads="1"/>
        </xdr:cNvSpPr>
      </xdr:nvSpPr>
      <xdr:spPr bwMode="auto">
        <a:xfrm>
          <a:off x="4240530" y="371476"/>
          <a:ext cx="4812030" cy="1716404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Excel för M365 och version 2021 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och senare.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1. Placera markören i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D3.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2. Skriv formeln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=C3:C17-B3:B17.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3. Formeln i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D3</a:t>
          </a: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 SPILLER ned till och med cell </a:t>
          </a: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D17.</a:t>
          </a: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30481</xdr:colOff>
      <xdr:row>0</xdr:row>
      <xdr:rowOff>45719</xdr:rowOff>
    </xdr:from>
    <xdr:to>
      <xdr:col>11</xdr:col>
      <xdr:colOff>314325</xdr:colOff>
      <xdr:row>8</xdr:row>
      <xdr:rowOff>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1B7F00A-DB1C-4BF3-8FDD-FBAEED4644E4}"/>
            </a:ext>
          </a:extLst>
        </xdr:cNvPr>
        <xdr:cNvSpPr txBox="1"/>
      </xdr:nvSpPr>
      <xdr:spPr>
        <a:xfrm>
          <a:off x="10744201" y="45719"/>
          <a:ext cx="2638424" cy="1783081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Skapa beräkningar som spiller till övriga rader.  </a:t>
          </a:r>
        </a:p>
        <a:p>
          <a:endParaRPr lang="sv-SE" sz="1400"/>
        </a:p>
        <a:p>
          <a:r>
            <a:rPr lang="sv-SE" sz="1400"/>
            <a:t>Hänvisa till </a:t>
          </a:r>
          <a:r>
            <a:rPr lang="sv-SE" sz="1400" b="1"/>
            <a:t>SPILL</a:t>
          </a:r>
          <a:r>
            <a:rPr lang="sv-SE" sz="1400" baseline="0"/>
            <a:t>-områdena för att beräkna visnten.</a:t>
          </a:r>
        </a:p>
        <a:p>
          <a:endParaRPr lang="sv-SE" sz="1400"/>
        </a:p>
        <a:p>
          <a:r>
            <a:rPr lang="sv-SE" sz="1400"/>
            <a:t>Beräkna även totalerna.</a:t>
          </a:r>
        </a:p>
        <a:p>
          <a:endParaRPr lang="sv-SE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304800</xdr:colOff>
      <xdr:row>1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Overview of formulas in Excel - Excel"/>
          <a:extLst>
            <a:ext uri="{FF2B5EF4-FFF2-40B4-BE49-F238E27FC236}">
              <a16:creationId xmlns:a16="http://schemas.microsoft.com/office/drawing/2014/main" id="{9AE43774-1601-4109-A95A-43138D53B029}"/>
            </a:ext>
          </a:extLst>
        </xdr:cNvPr>
        <xdr:cNvSpPr>
          <a:spLocks noChangeAspect="1" noChangeArrowheads="1"/>
        </xdr:cNvSpPr>
      </xdr:nvSpPr>
      <xdr:spPr bwMode="auto">
        <a:xfrm>
          <a:off x="11986260" y="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304800</xdr:colOff>
      <xdr:row>1</xdr:row>
      <xdr:rowOff>66675</xdr:rowOff>
    </xdr:to>
    <xdr:sp macro="" textlink="">
      <xdr:nvSpPr>
        <xdr:cNvPr id="3" name="AutoShape 2">
          <a:hlinkClick xmlns:r="http://schemas.openxmlformats.org/officeDocument/2006/relationships" r:id="rId1" tooltip="Overview of formulas in Excel - Excel"/>
          <a:extLst>
            <a:ext uri="{FF2B5EF4-FFF2-40B4-BE49-F238E27FC236}">
              <a16:creationId xmlns:a16="http://schemas.microsoft.com/office/drawing/2014/main" id="{56DF8E01-61B3-4AA1-B963-9861054F6AFC}"/>
            </a:ext>
          </a:extLst>
        </xdr:cNvPr>
        <xdr:cNvSpPr>
          <a:spLocks noChangeAspect="1" noChangeArrowheads="1"/>
        </xdr:cNvSpPr>
      </xdr:nvSpPr>
      <xdr:spPr bwMode="auto">
        <a:xfrm>
          <a:off x="11986260" y="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8</xdr:col>
      <xdr:colOff>0</xdr:colOff>
      <xdr:row>1</xdr:row>
      <xdr:rowOff>0</xdr:rowOff>
    </xdr:from>
    <xdr:to>
      <xdr:col>10</xdr:col>
      <xdr:colOff>171450</xdr:colOff>
      <xdr:row>4</xdr:row>
      <xdr:rowOff>78105</xdr:rowOff>
    </xdr:to>
    <xdr:sp macro="" textlink="">
      <xdr:nvSpPr>
        <xdr:cNvPr id="4" name="textruta 3">
          <a:extLst>
            <a:ext uri="{FF2B5EF4-FFF2-40B4-BE49-F238E27FC236}">
              <a16:creationId xmlns:a16="http://schemas.microsoft.com/office/drawing/2014/main" id="{4D0D86A7-113E-4808-AAEE-C89C5928A77F}"/>
            </a:ext>
          </a:extLst>
        </xdr:cNvPr>
        <xdr:cNvSpPr txBox="1"/>
      </xdr:nvSpPr>
      <xdr:spPr>
        <a:xfrm>
          <a:off x="10713720" y="228600"/>
          <a:ext cx="2503170" cy="76390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/>
            <a:t>Traditionella beräkningar.  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304800</xdr:colOff>
      <xdr:row>1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Overview of formulas in Excel - Excel"/>
          <a:extLst>
            <a:ext uri="{FF2B5EF4-FFF2-40B4-BE49-F238E27FC236}">
              <a16:creationId xmlns:a16="http://schemas.microsoft.com/office/drawing/2014/main" id="{9FEE8DA1-F4D3-42EC-B75C-1D74F51D6FAB}"/>
            </a:ext>
          </a:extLst>
        </xdr:cNvPr>
        <xdr:cNvSpPr>
          <a:spLocks noChangeAspect="1" noChangeArrowheads="1"/>
        </xdr:cNvSpPr>
      </xdr:nvSpPr>
      <xdr:spPr bwMode="auto">
        <a:xfrm>
          <a:off x="11986260" y="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304800</xdr:colOff>
      <xdr:row>1</xdr:row>
      <xdr:rowOff>66675</xdr:rowOff>
    </xdr:to>
    <xdr:sp macro="" textlink="">
      <xdr:nvSpPr>
        <xdr:cNvPr id="3" name="AutoShape 2">
          <a:hlinkClick xmlns:r="http://schemas.openxmlformats.org/officeDocument/2006/relationships" r:id="rId1" tooltip="Overview of formulas in Excel - Excel"/>
          <a:extLst>
            <a:ext uri="{FF2B5EF4-FFF2-40B4-BE49-F238E27FC236}">
              <a16:creationId xmlns:a16="http://schemas.microsoft.com/office/drawing/2014/main" id="{32B17AC5-E34A-4997-A974-9C0091384281}"/>
            </a:ext>
          </a:extLst>
        </xdr:cNvPr>
        <xdr:cNvSpPr>
          <a:spLocks noChangeAspect="1" noChangeArrowheads="1"/>
        </xdr:cNvSpPr>
      </xdr:nvSpPr>
      <xdr:spPr bwMode="auto">
        <a:xfrm>
          <a:off x="11986260" y="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419101</xdr:colOff>
      <xdr:row>0</xdr:row>
      <xdr:rowOff>104775</xdr:rowOff>
    </xdr:from>
    <xdr:to>
      <xdr:col>10</xdr:col>
      <xdr:colOff>114301</xdr:colOff>
      <xdr:row>13</xdr:row>
      <xdr:rowOff>161925</xdr:rowOff>
    </xdr:to>
    <xdr:sp macro="" textlink="">
      <xdr:nvSpPr>
        <xdr:cNvPr id="5" name="textruta 4">
          <a:extLst>
            <a:ext uri="{FF2B5EF4-FFF2-40B4-BE49-F238E27FC236}">
              <a16:creationId xmlns:a16="http://schemas.microsoft.com/office/drawing/2014/main" id="{B61C6EC2-33F3-4025-A9A9-92F92CDB4602}"/>
            </a:ext>
          </a:extLst>
        </xdr:cNvPr>
        <xdr:cNvSpPr txBox="1"/>
      </xdr:nvSpPr>
      <xdr:spPr>
        <a:xfrm>
          <a:off x="10607041" y="104775"/>
          <a:ext cx="2552700" cy="30289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I</a:t>
          </a:r>
          <a:r>
            <a:rPr lang="sv-SE" sz="1400" b="1" baseline="0"/>
            <a:t> Excel för M365 och</a:t>
          </a:r>
          <a:r>
            <a:rPr lang="sv-SE" sz="1400" b="1"/>
            <a:t> version 2021 och senare.</a:t>
          </a:r>
        </a:p>
        <a:p>
          <a:endParaRPr lang="sv-SE" sz="1400" b="0"/>
        </a:p>
        <a:p>
          <a:r>
            <a:rPr lang="sv-SE" sz="1400" b="0"/>
            <a:t>Det går att skriva formler som hänvisar till ett </a:t>
          </a:r>
          <a:r>
            <a:rPr lang="sv-SE" sz="1400" b="1"/>
            <a:t>SPILL</a:t>
          </a:r>
          <a:r>
            <a:rPr lang="sv-SE" sz="1400" b="0"/>
            <a:t>-område,</a:t>
          </a:r>
          <a:r>
            <a:rPr lang="sv-SE" sz="1400" b="0" baseline="0"/>
            <a:t> genom att ange referensen till första cellen och avsluta med ett </a:t>
          </a:r>
          <a:r>
            <a:rPr lang="sv-SE" sz="1400" b="1" baseline="0"/>
            <a:t>#</a:t>
          </a:r>
          <a:r>
            <a:rPr lang="sv-SE" sz="1400" b="0" baseline="0"/>
            <a:t>-tecken.</a:t>
          </a:r>
        </a:p>
        <a:p>
          <a:endParaRPr lang="sv-SE" sz="1400" b="0"/>
        </a:p>
        <a:p>
          <a:r>
            <a:rPr lang="sv-SE" sz="1400" b="1"/>
            <a:t>#</a:t>
          </a:r>
          <a:r>
            <a:rPr lang="sv-SE" sz="1400" b="0"/>
            <a:t>-tecken hänvisar till formlens</a:t>
          </a:r>
          <a:r>
            <a:rPr lang="sv-SE" sz="1400" b="0" baseline="0"/>
            <a:t> </a:t>
          </a:r>
          <a:r>
            <a:rPr lang="sv-SE" sz="1400" b="1"/>
            <a:t>SPILL</a:t>
          </a:r>
          <a:r>
            <a:rPr lang="sv-SE" sz="1400" b="0"/>
            <a:t>-område och</a:t>
          </a:r>
          <a:r>
            <a:rPr lang="sv-SE" sz="1400" b="0" baseline="0"/>
            <a:t> utökas automatiskt om </a:t>
          </a:r>
          <a:r>
            <a:rPr lang="sv-SE" sz="1400" b="1" baseline="0"/>
            <a:t>SPILL</a:t>
          </a:r>
          <a:r>
            <a:rPr lang="sv-SE" sz="1400" b="0" baseline="0"/>
            <a:t>-området utökas.</a:t>
          </a:r>
          <a:endParaRPr lang="sv-SE" sz="1400" b="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609599</xdr:colOff>
      <xdr:row>2</xdr:row>
      <xdr:rowOff>200023</xdr:rowOff>
    </xdr:from>
    <xdr:to>
      <xdr:col>11</xdr:col>
      <xdr:colOff>476250</xdr:colOff>
      <xdr:row>14</xdr:row>
      <xdr:rowOff>142875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CBFB3710-9165-49D3-B554-7F39DCA2F822}"/>
            </a:ext>
          </a:extLst>
        </xdr:cNvPr>
        <xdr:cNvSpPr txBox="1"/>
      </xdr:nvSpPr>
      <xdr:spPr>
        <a:xfrm>
          <a:off x="3589019" y="657223"/>
          <a:ext cx="5795011" cy="2686052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Matrisfunktionalitet</a:t>
          </a:r>
        </a:p>
        <a:p>
          <a:endParaRPr lang="sv-SE" sz="1400" b="1"/>
        </a:p>
        <a:p>
          <a:r>
            <a:rPr lang="sv-SE" sz="1400" b="0"/>
            <a:t>Beräkna</a:t>
          </a:r>
          <a:r>
            <a:rPr lang="sv-SE" sz="1400" b="0" baseline="0"/>
            <a:t> och summera det totala antalet tecken i området </a:t>
          </a:r>
          <a:r>
            <a:rPr lang="sv-SE" sz="1400" b="1" baseline="0"/>
            <a:t>A4:A7</a:t>
          </a:r>
          <a:r>
            <a:rPr lang="sv-SE" sz="1400" b="0" baseline="0"/>
            <a:t> i cellen </a:t>
          </a:r>
          <a:r>
            <a:rPr lang="sv-SE" sz="1400" b="1" baseline="0"/>
            <a:t>C10</a:t>
          </a:r>
          <a:r>
            <a:rPr lang="sv-SE" sz="1400" b="0" baseline="0"/>
            <a:t>. </a:t>
          </a:r>
        </a:p>
        <a:p>
          <a:endParaRPr lang="sv-SE" sz="1400" b="0" baseline="0"/>
        </a:p>
        <a:p>
          <a:r>
            <a:rPr lang="sv-SE" sz="1400" b="0" baseline="0"/>
            <a:t>Avsuta inmatningen med </a:t>
          </a:r>
          <a:r>
            <a:rPr lang="sv-SE" sz="1400" b="1" baseline="0"/>
            <a:t>Enter</a:t>
          </a:r>
          <a:r>
            <a:rPr lang="sv-SE" sz="1400" b="0" baseline="0"/>
            <a:t> eller med med </a:t>
          </a:r>
          <a:r>
            <a:rPr lang="sv-SE" sz="1400" b="1" baseline="0"/>
            <a:t>Ctrl</a:t>
          </a:r>
          <a:r>
            <a:rPr lang="sv-SE" sz="1400" b="0" baseline="0"/>
            <a:t> + </a:t>
          </a:r>
          <a:r>
            <a:rPr lang="sv-SE" sz="1400" b="1" baseline="0"/>
            <a:t>Shift</a:t>
          </a:r>
          <a:r>
            <a:rPr lang="sv-SE" sz="1400" b="0" baseline="0"/>
            <a:t> + </a:t>
          </a:r>
          <a:r>
            <a:rPr lang="sv-SE" sz="1400" b="1" baseline="0"/>
            <a:t>Enter</a:t>
          </a:r>
          <a:r>
            <a:rPr lang="sv-SE" sz="1400" b="0" baseline="0"/>
            <a:t> om du har Excel version 2019 eller tidigare.</a:t>
          </a:r>
          <a:endParaRPr lang="sv-SE" sz="1400" b="0"/>
        </a:p>
        <a:p>
          <a:endParaRPr lang="sv-SE" sz="1400"/>
        </a:p>
        <a:p>
          <a:r>
            <a:rPr lang="sv-SE" sz="1400" b="1"/>
            <a:t>=SUMMA(LÄNGD(A4:A7))</a:t>
          </a:r>
          <a:r>
            <a:rPr lang="sv-SE" sz="1400" b="1" baseline="0"/>
            <a:t> eller </a:t>
          </a:r>
          <a:r>
            <a:rPr lang="sv-SE" sz="1400" b="1"/>
            <a:t>{=SUMMA(LÄNGD(A4:A7))}</a:t>
          </a:r>
        </a:p>
        <a:p>
          <a:endParaRPr lang="sv-SE" sz="1400"/>
        </a:p>
        <a:p>
          <a:r>
            <a:rPr lang="sv-SE" sz="1400"/>
            <a:t>=SUM(LEN(A4:A7)) eller {=SUM(LEN(A4:A7))}</a:t>
          </a:r>
        </a:p>
        <a:p>
          <a:endParaRPr lang="sv-SE" sz="1400"/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F5FC4-84BE-4596-B578-7D1EAA1B4009}">
  <sheetPr>
    <tabColor rgb="FF92D050"/>
  </sheetPr>
  <dimension ref="A1:I17"/>
  <sheetViews>
    <sheetView tabSelected="1" workbookViewId="0">
      <selection activeCell="D4" sqref="D4"/>
    </sheetView>
  </sheetViews>
  <sheetFormatPr defaultColWidth="8.9140625" defaultRowHeight="18" x14ac:dyDescent="0.35"/>
  <cols>
    <col min="1" max="1" width="13.1640625" style="2" customWidth="1"/>
    <col min="2" max="4" width="9.6640625" style="2" customWidth="1"/>
    <col min="5" max="5" width="8.9140625" style="2"/>
    <col min="6" max="6" width="21.1640625" style="2" customWidth="1"/>
    <col min="7" max="7" width="11.33203125" style="2" customWidth="1"/>
    <col min="8" max="8" width="7.6640625" style="2" customWidth="1"/>
    <col min="9" max="9" width="22.5" style="2" customWidth="1"/>
    <col min="10" max="16384" width="8.9140625" style="2"/>
  </cols>
  <sheetData>
    <row r="1" spans="1:9" ht="24" customHeight="1" x14ac:dyDescent="0.45">
      <c r="A1" s="18" t="s">
        <v>0</v>
      </c>
      <c r="B1" s="18"/>
      <c r="C1" s="18"/>
      <c r="D1" s="18"/>
      <c r="F1" s="10" t="s">
        <v>1</v>
      </c>
    </row>
    <row r="2" spans="1:9" x14ac:dyDescent="0.35">
      <c r="F2" s="2" t="s">
        <v>2</v>
      </c>
      <c r="G2" s="9" t="str">
        <f ca="1">IFERROR("Kapitel "&amp;LEFT(RIGHT(CELL("filnamn",D1),LEN(CELL("filnamn",D1))-FIND("[",CELL("filnamn",D1))),2),"Kapitel "&amp;LEFT(RIGHT(CELL("filename",F1),LEN(CELL("filename",F1))-FIND("[",CELL("filename",F1))),1))</f>
        <v>Kapitel 10</v>
      </c>
      <c r="H2" s="2" t="s">
        <v>3</v>
      </c>
      <c r="I2" s="9" t="str">
        <f ca="1">IFERROR(RIGHT(CELL("filnamn",F1),LEN(CELL("filnamn",F1))-FIND("]",CELL("filnamn",F1))),RIGHT(CELL("filename",F1),LEN(CELL("filename",F1))-FIND("]",CELL("filename",F1))))</f>
        <v xml:space="preserve">Matrisfunktionalitet </v>
      </c>
    </row>
    <row r="3" spans="1:9" x14ac:dyDescent="0.35">
      <c r="A3" s="19" t="s">
        <v>4</v>
      </c>
      <c r="B3" s="20" t="s">
        <v>5</v>
      </c>
      <c r="C3" s="20" t="s">
        <v>6</v>
      </c>
      <c r="D3" s="20" t="s">
        <v>7</v>
      </c>
    </row>
    <row r="4" spans="1:9" x14ac:dyDescent="0.35">
      <c r="A4" s="13" t="s">
        <v>8</v>
      </c>
      <c r="B4" s="14">
        <v>200</v>
      </c>
      <c r="C4" s="14">
        <v>150</v>
      </c>
      <c r="D4" s="15"/>
    </row>
    <row r="5" spans="1:9" x14ac:dyDescent="0.35">
      <c r="A5" s="13" t="s">
        <v>9</v>
      </c>
      <c r="B5" s="14">
        <v>175</v>
      </c>
      <c r="C5" s="14">
        <v>200</v>
      </c>
      <c r="D5" s="15"/>
    </row>
    <row r="6" spans="1:9" x14ac:dyDescent="0.35">
      <c r="A6" s="13" t="s">
        <v>10</v>
      </c>
      <c r="B6" s="14">
        <v>200</v>
      </c>
      <c r="C6" s="14">
        <v>250</v>
      </c>
      <c r="D6" s="15"/>
    </row>
    <row r="7" spans="1:9" x14ac:dyDescent="0.35">
      <c r="A7" s="13" t="s">
        <v>11</v>
      </c>
      <c r="B7" s="14">
        <v>350</v>
      </c>
      <c r="C7" s="14">
        <v>300</v>
      </c>
      <c r="D7" s="15"/>
    </row>
    <row r="8" spans="1:9" x14ac:dyDescent="0.35">
      <c r="A8" s="13" t="s">
        <v>12</v>
      </c>
      <c r="B8" s="14">
        <v>250</v>
      </c>
      <c r="C8" s="14">
        <v>250</v>
      </c>
      <c r="D8" s="15"/>
    </row>
    <row r="9" spans="1:9" x14ac:dyDescent="0.35">
      <c r="A9" s="13" t="s">
        <v>13</v>
      </c>
      <c r="B9" s="14">
        <v>300</v>
      </c>
      <c r="C9" s="14">
        <v>350</v>
      </c>
      <c r="D9" s="15"/>
    </row>
    <row r="10" spans="1:9" x14ac:dyDescent="0.35">
      <c r="A10" s="13" t="s">
        <v>14</v>
      </c>
      <c r="B10" s="14">
        <v>300</v>
      </c>
      <c r="C10" s="14">
        <v>200</v>
      </c>
      <c r="D10" s="15"/>
    </row>
    <row r="11" spans="1:9" x14ac:dyDescent="0.35">
      <c r="A11" s="13" t="s">
        <v>15</v>
      </c>
      <c r="B11" s="14">
        <v>100</v>
      </c>
      <c r="C11" s="14">
        <v>250</v>
      </c>
      <c r="D11" s="15"/>
    </row>
    <row r="12" spans="1:9" x14ac:dyDescent="0.35">
      <c r="A12" s="13" t="s">
        <v>16</v>
      </c>
      <c r="B12" s="14">
        <v>275</v>
      </c>
      <c r="C12" s="14">
        <v>300</v>
      </c>
      <c r="D12" s="15"/>
    </row>
    <row r="13" spans="1:9" x14ac:dyDescent="0.35">
      <c r="A13" s="13" t="s">
        <v>17</v>
      </c>
      <c r="B13" s="14">
        <v>285</v>
      </c>
      <c r="C13" s="14">
        <v>250</v>
      </c>
      <c r="D13" s="15"/>
    </row>
    <row r="14" spans="1:9" x14ac:dyDescent="0.35">
      <c r="A14" s="13" t="s">
        <v>18</v>
      </c>
      <c r="B14" s="14">
        <v>295</v>
      </c>
      <c r="C14" s="14">
        <v>200</v>
      </c>
      <c r="D14" s="15"/>
    </row>
    <row r="15" spans="1:9" x14ac:dyDescent="0.35">
      <c r="A15" s="13" t="s">
        <v>19</v>
      </c>
      <c r="B15" s="14">
        <v>305</v>
      </c>
      <c r="C15" s="14">
        <v>150</v>
      </c>
      <c r="D15" s="15"/>
    </row>
    <row r="16" spans="1:9" ht="18.600000000000001" thickBot="1" x14ac:dyDescent="0.4">
      <c r="A16" s="16" t="s">
        <v>20</v>
      </c>
      <c r="B16" s="17">
        <f>SUM(B4:B15)</f>
        <v>3035</v>
      </c>
      <c r="C16" s="17">
        <f>SUM(C4:C15)</f>
        <v>2850</v>
      </c>
      <c r="D16" s="17"/>
    </row>
    <row r="17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B764D-490E-4DF9-986E-8E209F4D410C}">
  <sheetPr>
    <tabColor rgb="FFFF0000"/>
  </sheetPr>
  <dimension ref="A1:E17"/>
  <sheetViews>
    <sheetView workbookViewId="0">
      <selection activeCell="D4" sqref="D4"/>
    </sheetView>
  </sheetViews>
  <sheetFormatPr defaultColWidth="8.9140625" defaultRowHeight="18" x14ac:dyDescent="0.35"/>
  <cols>
    <col min="1" max="1" width="13.1640625" style="2" customWidth="1"/>
    <col min="2" max="4" width="9.6640625" style="2" customWidth="1"/>
    <col min="5" max="5" width="11.33203125" style="2" customWidth="1"/>
    <col min="6" max="6" width="8.9140625" style="2"/>
    <col min="7" max="7" width="15.5" style="2" customWidth="1"/>
    <col min="8" max="8" width="14.25" style="2" customWidth="1"/>
    <col min="9" max="16384" width="8.9140625" style="2"/>
  </cols>
  <sheetData>
    <row r="1" spans="1:5" ht="24" customHeight="1" x14ac:dyDescent="0.35">
      <c r="A1" s="18" t="s">
        <v>0</v>
      </c>
      <c r="B1" s="18"/>
      <c r="C1" s="18"/>
      <c r="D1" s="18"/>
    </row>
    <row r="3" spans="1:5" x14ac:dyDescent="0.35">
      <c r="A3" s="19" t="s">
        <v>4</v>
      </c>
      <c r="B3" s="20" t="s">
        <v>5</v>
      </c>
      <c r="C3" s="20" t="s">
        <v>6</v>
      </c>
      <c r="D3" s="20" t="s">
        <v>7</v>
      </c>
      <c r="E3" s="2" t="s">
        <v>21</v>
      </c>
    </row>
    <row r="4" spans="1:5" x14ac:dyDescent="0.35">
      <c r="A4" s="13" t="s">
        <v>8</v>
      </c>
      <c r="B4" s="14">
        <v>200</v>
      </c>
      <c r="C4" s="14">
        <v>150</v>
      </c>
      <c r="D4" s="15">
        <f t="shared" ref="D4:D16" si="0">B4-C4</f>
        <v>50</v>
      </c>
      <c r="E4" s="2" t="str">
        <f ca="1">_xlfn.FORMULATEXT(D4)</f>
        <v>=B4-C4</v>
      </c>
    </row>
    <row r="5" spans="1:5" x14ac:dyDescent="0.35">
      <c r="A5" s="13" t="s">
        <v>9</v>
      </c>
      <c r="B5" s="14">
        <v>175</v>
      </c>
      <c r="C5" s="14">
        <v>200</v>
      </c>
      <c r="D5" s="15">
        <f t="shared" si="0"/>
        <v>-25</v>
      </c>
      <c r="E5" s="2" t="str">
        <f t="shared" ref="E5:E15" ca="1" si="1">_xlfn.FORMULATEXT(D5)</f>
        <v>=B5-C5</v>
      </c>
    </row>
    <row r="6" spans="1:5" x14ac:dyDescent="0.35">
      <c r="A6" s="13" t="s">
        <v>10</v>
      </c>
      <c r="B6" s="14">
        <v>200</v>
      </c>
      <c r="C6" s="14">
        <v>250</v>
      </c>
      <c r="D6" s="15">
        <f t="shared" si="0"/>
        <v>-50</v>
      </c>
      <c r="E6" s="2" t="str">
        <f t="shared" ca="1" si="1"/>
        <v>=B6-C6</v>
      </c>
    </row>
    <row r="7" spans="1:5" x14ac:dyDescent="0.35">
      <c r="A7" s="13" t="s">
        <v>11</v>
      </c>
      <c r="B7" s="14">
        <v>350</v>
      </c>
      <c r="C7" s="14">
        <v>300</v>
      </c>
      <c r="D7" s="15">
        <f t="shared" si="0"/>
        <v>50</v>
      </c>
      <c r="E7" s="2" t="str">
        <f t="shared" ca="1" si="1"/>
        <v>=B7-C7</v>
      </c>
    </row>
    <row r="8" spans="1:5" x14ac:dyDescent="0.35">
      <c r="A8" s="13" t="s">
        <v>12</v>
      </c>
      <c r="B8" s="14">
        <v>250</v>
      </c>
      <c r="C8" s="14">
        <v>250</v>
      </c>
      <c r="D8" s="15">
        <f t="shared" si="0"/>
        <v>0</v>
      </c>
      <c r="E8" s="2" t="str">
        <f t="shared" ca="1" si="1"/>
        <v>=B8-C8</v>
      </c>
    </row>
    <row r="9" spans="1:5" x14ac:dyDescent="0.35">
      <c r="A9" s="13" t="s">
        <v>13</v>
      </c>
      <c r="B9" s="14">
        <v>300</v>
      </c>
      <c r="C9" s="14">
        <v>350</v>
      </c>
      <c r="D9" s="15">
        <f t="shared" si="0"/>
        <v>-50</v>
      </c>
      <c r="E9" s="2" t="str">
        <f t="shared" ca="1" si="1"/>
        <v>=B9-C9</v>
      </c>
    </row>
    <row r="10" spans="1:5" x14ac:dyDescent="0.35">
      <c r="A10" s="13" t="s">
        <v>14</v>
      </c>
      <c r="B10" s="14">
        <v>300</v>
      </c>
      <c r="C10" s="14">
        <v>200</v>
      </c>
      <c r="D10" s="15">
        <f t="shared" si="0"/>
        <v>100</v>
      </c>
      <c r="E10" s="2" t="str">
        <f t="shared" ca="1" si="1"/>
        <v>=B10-C10</v>
      </c>
    </row>
    <row r="11" spans="1:5" x14ac:dyDescent="0.35">
      <c r="A11" s="13" t="s">
        <v>15</v>
      </c>
      <c r="B11" s="14">
        <v>100</v>
      </c>
      <c r="C11" s="14">
        <v>250</v>
      </c>
      <c r="D11" s="15">
        <f t="shared" si="0"/>
        <v>-150</v>
      </c>
      <c r="E11" s="2" t="str">
        <f t="shared" ca="1" si="1"/>
        <v>=B11-C11</v>
      </c>
    </row>
    <row r="12" spans="1:5" x14ac:dyDescent="0.35">
      <c r="A12" s="13" t="s">
        <v>16</v>
      </c>
      <c r="B12" s="14">
        <v>275</v>
      </c>
      <c r="C12" s="14">
        <v>300</v>
      </c>
      <c r="D12" s="15">
        <f t="shared" si="0"/>
        <v>-25</v>
      </c>
      <c r="E12" s="2" t="str">
        <f t="shared" ca="1" si="1"/>
        <v>=B12-C12</v>
      </c>
    </row>
    <row r="13" spans="1:5" x14ac:dyDescent="0.35">
      <c r="A13" s="13" t="s">
        <v>17</v>
      </c>
      <c r="B13" s="14">
        <v>285</v>
      </c>
      <c r="C13" s="14">
        <v>250</v>
      </c>
      <c r="D13" s="15">
        <f t="shared" si="0"/>
        <v>35</v>
      </c>
      <c r="E13" s="2" t="str">
        <f t="shared" ca="1" si="1"/>
        <v>=B13-C13</v>
      </c>
    </row>
    <row r="14" spans="1:5" x14ac:dyDescent="0.35">
      <c r="A14" s="13" t="s">
        <v>18</v>
      </c>
      <c r="B14" s="14">
        <v>295</v>
      </c>
      <c r="C14" s="14">
        <v>200</v>
      </c>
      <c r="D14" s="15">
        <f t="shared" si="0"/>
        <v>95</v>
      </c>
      <c r="E14" s="2" t="str">
        <f t="shared" ca="1" si="1"/>
        <v>=B14-C14</v>
      </c>
    </row>
    <row r="15" spans="1:5" x14ac:dyDescent="0.35">
      <c r="A15" s="13" t="s">
        <v>19</v>
      </c>
      <c r="B15" s="14">
        <v>305</v>
      </c>
      <c r="C15" s="14">
        <v>150</v>
      </c>
      <c r="D15" s="15">
        <f t="shared" si="0"/>
        <v>155</v>
      </c>
      <c r="E15" s="2" t="str">
        <f t="shared" ca="1" si="1"/>
        <v>=B15-C15</v>
      </c>
    </row>
    <row r="16" spans="1:5" ht="18.600000000000001" thickBot="1" x14ac:dyDescent="0.4">
      <c r="A16" s="16" t="s">
        <v>20</v>
      </c>
      <c r="B16" s="17">
        <f>SUM(B4:B15)</f>
        <v>3035</v>
      </c>
      <c r="C16" s="17">
        <f>SUM(C4:C15)</f>
        <v>2850</v>
      </c>
      <c r="D16" s="17">
        <f t="shared" si="0"/>
        <v>185</v>
      </c>
      <c r="E16" s="2" t="str">
        <f ca="1">_xlfn.FORMULATEXT(D16)</f>
        <v>=B16-C16</v>
      </c>
    </row>
    <row r="17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97C9E-ACBB-4794-80F8-9273F0160203}">
  <sheetPr>
    <tabColor rgb="FFC00000"/>
  </sheetPr>
  <dimension ref="A1:E17"/>
  <sheetViews>
    <sheetView workbookViewId="0">
      <selection activeCell="D4" sqref="D4"/>
    </sheetView>
  </sheetViews>
  <sheetFormatPr defaultColWidth="8.9140625" defaultRowHeight="18" x14ac:dyDescent="0.35"/>
  <cols>
    <col min="1" max="1" width="13.1640625" style="2" customWidth="1"/>
    <col min="2" max="4" width="9.6640625" style="2" customWidth="1"/>
    <col min="5" max="5" width="18.6640625" style="2" customWidth="1"/>
    <col min="6" max="6" width="8.9140625" style="2"/>
    <col min="7" max="7" width="15.5" style="2" customWidth="1"/>
    <col min="8" max="8" width="14.25" style="2" customWidth="1"/>
    <col min="9" max="16384" width="8.9140625" style="2"/>
  </cols>
  <sheetData>
    <row r="1" spans="1:5" x14ac:dyDescent="0.35">
      <c r="A1" s="18" t="s">
        <v>0</v>
      </c>
      <c r="B1" s="18"/>
      <c r="C1" s="18"/>
      <c r="D1" s="18"/>
    </row>
    <row r="3" spans="1:5" x14ac:dyDescent="0.35">
      <c r="A3" s="19" t="s">
        <v>4</v>
      </c>
      <c r="B3" s="20" t="s">
        <v>5</v>
      </c>
      <c r="C3" s="20" t="s">
        <v>6</v>
      </c>
      <c r="D3" s="20" t="s">
        <v>7</v>
      </c>
    </row>
    <row r="4" spans="1:5" x14ac:dyDescent="0.35">
      <c r="A4" s="13" t="s">
        <v>8</v>
      </c>
      <c r="B4" s="14">
        <v>200</v>
      </c>
      <c r="C4" s="14">
        <v>150</v>
      </c>
      <c r="D4" s="15" cm="1">
        <f t="array" ref="D4:D16">B4:B16-C4:C16</f>
        <v>50</v>
      </c>
      <c r="E4" s="3" t="s">
        <v>22</v>
      </c>
    </row>
    <row r="5" spans="1:5" x14ac:dyDescent="0.35">
      <c r="A5" s="13" t="s">
        <v>9</v>
      </c>
      <c r="B5" s="14">
        <v>175</v>
      </c>
      <c r="C5" s="14">
        <v>200</v>
      </c>
      <c r="D5" s="15">
        <v>-25</v>
      </c>
      <c r="E5" s="4" t="s">
        <v>22</v>
      </c>
    </row>
    <row r="6" spans="1:5" x14ac:dyDescent="0.35">
      <c r="A6" s="13" t="s">
        <v>10</v>
      </c>
      <c r="B6" s="14">
        <v>200</v>
      </c>
      <c r="C6" s="14">
        <v>250</v>
      </c>
      <c r="D6" s="15">
        <v>-50</v>
      </c>
      <c r="E6" s="4" t="s">
        <v>22</v>
      </c>
    </row>
    <row r="7" spans="1:5" x14ac:dyDescent="0.35">
      <c r="A7" s="13" t="s">
        <v>11</v>
      </c>
      <c r="B7" s="14">
        <v>350</v>
      </c>
      <c r="C7" s="14">
        <v>300</v>
      </c>
      <c r="D7" s="15">
        <v>50</v>
      </c>
      <c r="E7" s="4" t="s">
        <v>22</v>
      </c>
    </row>
    <row r="8" spans="1:5" x14ac:dyDescent="0.35">
      <c r="A8" s="13" t="s">
        <v>12</v>
      </c>
      <c r="B8" s="14">
        <v>250</v>
      </c>
      <c r="C8" s="14">
        <v>250</v>
      </c>
      <c r="D8" s="15">
        <v>0</v>
      </c>
      <c r="E8" s="4" t="s">
        <v>22</v>
      </c>
    </row>
    <row r="9" spans="1:5" x14ac:dyDescent="0.35">
      <c r="A9" s="13" t="s">
        <v>13</v>
      </c>
      <c r="B9" s="14">
        <v>300</v>
      </c>
      <c r="C9" s="14">
        <v>350</v>
      </c>
      <c r="D9" s="15">
        <v>-50</v>
      </c>
      <c r="E9" s="4" t="s">
        <v>22</v>
      </c>
    </row>
    <row r="10" spans="1:5" x14ac:dyDescent="0.35">
      <c r="A10" s="13" t="s">
        <v>14</v>
      </c>
      <c r="B10" s="14">
        <v>300</v>
      </c>
      <c r="C10" s="14">
        <v>200</v>
      </c>
      <c r="D10" s="15">
        <v>100</v>
      </c>
      <c r="E10" s="4" t="s">
        <v>22</v>
      </c>
    </row>
    <row r="11" spans="1:5" x14ac:dyDescent="0.35">
      <c r="A11" s="13" t="s">
        <v>15</v>
      </c>
      <c r="B11" s="14">
        <v>100</v>
      </c>
      <c r="C11" s="14">
        <v>250</v>
      </c>
      <c r="D11" s="15">
        <v>-150</v>
      </c>
      <c r="E11" s="4" t="s">
        <v>22</v>
      </c>
    </row>
    <row r="12" spans="1:5" x14ac:dyDescent="0.35">
      <c r="A12" s="13" t="s">
        <v>16</v>
      </c>
      <c r="B12" s="14">
        <v>275</v>
      </c>
      <c r="C12" s="14">
        <v>300</v>
      </c>
      <c r="D12" s="15">
        <v>-25</v>
      </c>
      <c r="E12" s="4" t="s">
        <v>22</v>
      </c>
    </row>
    <row r="13" spans="1:5" x14ac:dyDescent="0.35">
      <c r="A13" s="13" t="s">
        <v>17</v>
      </c>
      <c r="B13" s="14">
        <v>285</v>
      </c>
      <c r="C13" s="14">
        <v>250</v>
      </c>
      <c r="D13" s="15">
        <v>35</v>
      </c>
      <c r="E13" s="4" t="s">
        <v>22</v>
      </c>
    </row>
    <row r="14" spans="1:5" x14ac:dyDescent="0.35">
      <c r="A14" s="13" t="s">
        <v>18</v>
      </c>
      <c r="B14" s="14">
        <v>295</v>
      </c>
      <c r="C14" s="14">
        <v>200</v>
      </c>
      <c r="D14" s="15">
        <v>95</v>
      </c>
      <c r="E14" s="4" t="s">
        <v>22</v>
      </c>
    </row>
    <row r="15" spans="1:5" x14ac:dyDescent="0.35">
      <c r="A15" s="13" t="s">
        <v>19</v>
      </c>
      <c r="B15" s="14">
        <v>305</v>
      </c>
      <c r="C15" s="14">
        <v>150</v>
      </c>
      <c r="D15" s="15">
        <v>155</v>
      </c>
      <c r="E15" s="4" t="s">
        <v>22</v>
      </c>
    </row>
    <row r="16" spans="1:5" ht="18.600000000000001" thickBot="1" x14ac:dyDescent="0.4">
      <c r="A16" s="16" t="s">
        <v>20</v>
      </c>
      <c r="B16" s="17">
        <f>SUM(B4:B15)</f>
        <v>3035</v>
      </c>
      <c r="C16" s="17">
        <f>SUM(C4:C15)</f>
        <v>2850</v>
      </c>
      <c r="D16" s="17">
        <v>185</v>
      </c>
      <c r="E16" s="4" t="s">
        <v>23</v>
      </c>
    </row>
    <row r="17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43F17-E495-4AB3-BE6C-4C46CE354954}">
  <sheetPr>
    <tabColor rgb="FF92D050"/>
  </sheetPr>
  <dimension ref="A1:D17"/>
  <sheetViews>
    <sheetView zoomScaleNormal="100" workbookViewId="0">
      <selection activeCell="D3" sqref="D3"/>
    </sheetView>
  </sheetViews>
  <sheetFormatPr defaultColWidth="8.9140625" defaultRowHeight="18" x14ac:dyDescent="0.35"/>
  <cols>
    <col min="1" max="1" width="15" style="2" customWidth="1"/>
    <col min="2" max="2" width="8.58203125" style="2" customWidth="1"/>
    <col min="3" max="3" width="7.33203125" style="2" customWidth="1"/>
    <col min="4" max="4" width="9.58203125" style="2" customWidth="1"/>
    <col min="5" max="16384" width="8.9140625" style="2"/>
  </cols>
  <sheetData>
    <row r="1" spans="1:4" x14ac:dyDescent="0.35">
      <c r="A1" s="21" t="s">
        <v>24</v>
      </c>
      <c r="B1" s="22"/>
      <c r="C1" s="22"/>
      <c r="D1" s="23"/>
    </row>
    <row r="2" spans="1:4" x14ac:dyDescent="0.35">
      <c r="A2" s="20" t="s">
        <v>25</v>
      </c>
      <c r="B2" s="20" t="s">
        <v>26</v>
      </c>
      <c r="C2" s="20" t="s">
        <v>27</v>
      </c>
      <c r="D2" s="20" t="s">
        <v>28</v>
      </c>
    </row>
    <row r="3" spans="1:4" x14ac:dyDescent="0.35">
      <c r="A3" s="5">
        <v>1</v>
      </c>
      <c r="B3" s="6">
        <v>0.40625</v>
      </c>
      <c r="C3" s="6">
        <v>0.56527777777777777</v>
      </c>
      <c r="D3" s="24"/>
    </row>
    <row r="4" spans="1:4" x14ac:dyDescent="0.35">
      <c r="A4" s="5">
        <v>2</v>
      </c>
      <c r="B4" s="6">
        <v>0.40972222222222227</v>
      </c>
      <c r="C4" s="6">
        <v>0.57222222222222219</v>
      </c>
      <c r="D4" s="25"/>
    </row>
    <row r="5" spans="1:4" x14ac:dyDescent="0.35">
      <c r="A5" s="5">
        <v>3</v>
      </c>
      <c r="B5" s="6">
        <v>0.41319444444444497</v>
      </c>
      <c r="C5" s="6">
        <v>0.5625</v>
      </c>
      <c r="D5" s="25"/>
    </row>
    <row r="6" spans="1:4" x14ac:dyDescent="0.35">
      <c r="A6" s="5">
        <v>4</v>
      </c>
      <c r="B6" s="6">
        <v>0.41666666666666702</v>
      </c>
      <c r="C6" s="6">
        <v>0.57986111111111105</v>
      </c>
      <c r="D6" s="25"/>
    </row>
    <row r="7" spans="1:4" x14ac:dyDescent="0.35">
      <c r="A7" s="5">
        <v>5</v>
      </c>
      <c r="B7" s="6">
        <v>0.42013888888888901</v>
      </c>
      <c r="C7" s="6">
        <v>0.593055555555555</v>
      </c>
      <c r="D7" s="25"/>
    </row>
    <row r="8" spans="1:4" x14ac:dyDescent="0.35">
      <c r="A8" s="5">
        <v>6</v>
      </c>
      <c r="B8" s="6">
        <v>0.42361111111111099</v>
      </c>
      <c r="C8" s="6">
        <v>0.59166666666666667</v>
      </c>
      <c r="D8" s="25"/>
    </row>
    <row r="9" spans="1:4" x14ac:dyDescent="0.35">
      <c r="A9" s="5">
        <v>7</v>
      </c>
      <c r="B9" s="6">
        <v>0.42708333333333398</v>
      </c>
      <c r="C9" s="6">
        <v>0.59305555555555556</v>
      </c>
      <c r="D9" s="25"/>
    </row>
    <row r="10" spans="1:4" x14ac:dyDescent="0.35">
      <c r="A10" s="5">
        <v>8</v>
      </c>
      <c r="B10" s="6">
        <v>0.43055555555555602</v>
      </c>
      <c r="C10" s="6">
        <v>0.61388888888888904</v>
      </c>
      <c r="D10" s="25"/>
    </row>
    <row r="11" spans="1:4" x14ac:dyDescent="0.35">
      <c r="A11" s="5">
        <v>9</v>
      </c>
      <c r="B11" s="6">
        <v>0.43402777777777801</v>
      </c>
      <c r="C11" s="6">
        <v>0.61458333333333337</v>
      </c>
      <c r="D11" s="25"/>
    </row>
    <row r="12" spans="1:4" x14ac:dyDescent="0.35">
      <c r="A12" s="5">
        <v>10</v>
      </c>
      <c r="B12" s="6">
        <v>0.4375</v>
      </c>
      <c r="C12" s="6">
        <v>0.625</v>
      </c>
      <c r="D12" s="25"/>
    </row>
    <row r="13" spans="1:4" x14ac:dyDescent="0.35">
      <c r="A13" s="5">
        <v>11</v>
      </c>
      <c r="B13" s="6">
        <v>0.44097222222222299</v>
      </c>
      <c r="C13" s="6">
        <v>0.62708333333333333</v>
      </c>
      <c r="D13" s="25"/>
    </row>
    <row r="14" spans="1:4" x14ac:dyDescent="0.35">
      <c r="A14" s="5">
        <v>12</v>
      </c>
      <c r="B14" s="6">
        <v>0.44444444444444497</v>
      </c>
      <c r="C14" s="6">
        <v>0.63472222222222219</v>
      </c>
      <c r="D14" s="25"/>
    </row>
    <row r="15" spans="1:4" x14ac:dyDescent="0.35">
      <c r="A15" s="5">
        <v>13</v>
      </c>
      <c r="B15" s="6">
        <v>0.44791666666666702</v>
      </c>
      <c r="C15" s="6">
        <v>0.70486111111111116</v>
      </c>
      <c r="D15" s="25"/>
    </row>
    <row r="16" spans="1:4" x14ac:dyDescent="0.35">
      <c r="A16" s="5">
        <v>14</v>
      </c>
      <c r="B16" s="6">
        <v>0.45138888888889001</v>
      </c>
      <c r="C16" s="6">
        <v>0.65694444444444444</v>
      </c>
      <c r="D16" s="25"/>
    </row>
    <row r="17" spans="1:4" x14ac:dyDescent="0.35">
      <c r="A17" s="7">
        <v>15</v>
      </c>
      <c r="B17" s="8">
        <v>0.45486111111111199</v>
      </c>
      <c r="C17" s="8">
        <v>0.67638888888888893</v>
      </c>
      <c r="D17" s="26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1E6E1-6DC8-4424-AB8E-304B2ED54093}">
  <sheetPr>
    <tabColor rgb="FFFF0000"/>
  </sheetPr>
  <dimension ref="A1:D17"/>
  <sheetViews>
    <sheetView zoomScaleNormal="100" workbookViewId="0">
      <selection activeCell="D3" sqref="D3"/>
    </sheetView>
  </sheetViews>
  <sheetFormatPr defaultColWidth="8.9140625" defaultRowHeight="18" x14ac:dyDescent="0.35"/>
  <cols>
    <col min="1" max="1" width="15" style="2" customWidth="1"/>
    <col min="2" max="2" width="8.58203125" style="2" customWidth="1"/>
    <col min="3" max="3" width="7.33203125" style="2" customWidth="1"/>
    <col min="4" max="4" width="9.58203125" style="2" customWidth="1"/>
    <col min="5" max="16384" width="8.9140625" style="2"/>
  </cols>
  <sheetData>
    <row r="1" spans="1:4" x14ac:dyDescent="0.35">
      <c r="A1" s="21" t="s">
        <v>24</v>
      </c>
      <c r="B1" s="22"/>
      <c r="C1" s="22"/>
      <c r="D1" s="23"/>
    </row>
    <row r="2" spans="1:4" x14ac:dyDescent="0.35">
      <c r="A2" s="20" t="s">
        <v>25</v>
      </c>
      <c r="B2" s="20" t="s">
        <v>26</v>
      </c>
      <c r="C2" s="20" t="s">
        <v>27</v>
      </c>
      <c r="D2" s="20" t="s">
        <v>28</v>
      </c>
    </row>
    <row r="3" spans="1:4" x14ac:dyDescent="0.35">
      <c r="A3" s="5">
        <v>1</v>
      </c>
      <c r="B3" s="6">
        <v>0.40625</v>
      </c>
      <c r="C3" s="6">
        <v>0.56527777777777777</v>
      </c>
      <c r="D3" s="24">
        <f>C3-B3</f>
        <v>0.15902777777777777</v>
      </c>
    </row>
    <row r="4" spans="1:4" x14ac:dyDescent="0.35">
      <c r="A4" s="5">
        <v>2</v>
      </c>
      <c r="B4" s="6">
        <v>0.40972222222222227</v>
      </c>
      <c r="C4" s="6">
        <v>0.57222222222222219</v>
      </c>
      <c r="D4" s="27">
        <f t="shared" ref="D4:D17" si="0">C4-B4</f>
        <v>0.16249999999999992</v>
      </c>
    </row>
    <row r="5" spans="1:4" x14ac:dyDescent="0.35">
      <c r="A5" s="5">
        <v>3</v>
      </c>
      <c r="B5" s="6">
        <v>0.41319444444444497</v>
      </c>
      <c r="C5" s="6">
        <v>0.5625</v>
      </c>
      <c r="D5" s="27">
        <f t="shared" si="0"/>
        <v>0.14930555555555503</v>
      </c>
    </row>
    <row r="6" spans="1:4" x14ac:dyDescent="0.35">
      <c r="A6" s="5">
        <v>4</v>
      </c>
      <c r="B6" s="6">
        <v>0.41666666666666702</v>
      </c>
      <c r="C6" s="6">
        <v>0.57986111111111105</v>
      </c>
      <c r="D6" s="27">
        <f t="shared" si="0"/>
        <v>0.16319444444444403</v>
      </c>
    </row>
    <row r="7" spans="1:4" x14ac:dyDescent="0.35">
      <c r="A7" s="5">
        <v>5</v>
      </c>
      <c r="B7" s="6">
        <v>0.42013888888888901</v>
      </c>
      <c r="C7" s="6">
        <v>0.593055555555555</v>
      </c>
      <c r="D7" s="27">
        <f t="shared" si="0"/>
        <v>0.172916666666666</v>
      </c>
    </row>
    <row r="8" spans="1:4" x14ac:dyDescent="0.35">
      <c r="A8" s="5">
        <v>6</v>
      </c>
      <c r="B8" s="6">
        <v>0.42361111111111099</v>
      </c>
      <c r="C8" s="6">
        <v>0.59166666666666667</v>
      </c>
      <c r="D8" s="27">
        <f t="shared" si="0"/>
        <v>0.16805555555555568</v>
      </c>
    </row>
    <row r="9" spans="1:4" x14ac:dyDescent="0.35">
      <c r="A9" s="5">
        <v>7</v>
      </c>
      <c r="B9" s="6">
        <v>0.42708333333333398</v>
      </c>
      <c r="C9" s="6">
        <v>0.59305555555555556</v>
      </c>
      <c r="D9" s="27">
        <f t="shared" si="0"/>
        <v>0.16597222222222158</v>
      </c>
    </row>
    <row r="10" spans="1:4" x14ac:dyDescent="0.35">
      <c r="A10" s="5">
        <v>8</v>
      </c>
      <c r="B10" s="6">
        <v>0.43055555555555602</v>
      </c>
      <c r="C10" s="6">
        <v>0.61388888888888904</v>
      </c>
      <c r="D10" s="27">
        <f t="shared" si="0"/>
        <v>0.18333333333333302</v>
      </c>
    </row>
    <row r="11" spans="1:4" x14ac:dyDescent="0.35">
      <c r="A11" s="5">
        <v>9</v>
      </c>
      <c r="B11" s="6">
        <v>0.43402777777777801</v>
      </c>
      <c r="C11" s="6">
        <v>0.61458333333333337</v>
      </c>
      <c r="D11" s="27">
        <f t="shared" si="0"/>
        <v>0.18055555555555536</v>
      </c>
    </row>
    <row r="12" spans="1:4" x14ac:dyDescent="0.35">
      <c r="A12" s="5">
        <v>10</v>
      </c>
      <c r="B12" s="6">
        <v>0.4375</v>
      </c>
      <c r="C12" s="6">
        <v>0.625</v>
      </c>
      <c r="D12" s="27">
        <f t="shared" si="0"/>
        <v>0.1875</v>
      </c>
    </row>
    <row r="13" spans="1:4" x14ac:dyDescent="0.35">
      <c r="A13" s="5">
        <v>11</v>
      </c>
      <c r="B13" s="6">
        <v>0.44097222222222299</v>
      </c>
      <c r="C13" s="6">
        <v>0.62708333333333333</v>
      </c>
      <c r="D13" s="27">
        <f t="shared" si="0"/>
        <v>0.18611111111111034</v>
      </c>
    </row>
    <row r="14" spans="1:4" x14ac:dyDescent="0.35">
      <c r="A14" s="5">
        <v>12</v>
      </c>
      <c r="B14" s="6">
        <v>0.44444444444444497</v>
      </c>
      <c r="C14" s="6">
        <v>0.63472222222222219</v>
      </c>
      <c r="D14" s="27">
        <f t="shared" si="0"/>
        <v>0.19027777777777721</v>
      </c>
    </row>
    <row r="15" spans="1:4" x14ac:dyDescent="0.35">
      <c r="A15" s="5">
        <v>13</v>
      </c>
      <c r="B15" s="6">
        <v>0.44791666666666702</v>
      </c>
      <c r="C15" s="6">
        <v>0.70486111111111116</v>
      </c>
      <c r="D15" s="27">
        <f t="shared" si="0"/>
        <v>0.25694444444444414</v>
      </c>
    </row>
    <row r="16" spans="1:4" x14ac:dyDescent="0.35">
      <c r="A16" s="5">
        <v>14</v>
      </c>
      <c r="B16" s="6">
        <v>0.45138888888889001</v>
      </c>
      <c r="C16" s="6">
        <v>0.65694444444444444</v>
      </c>
      <c r="D16" s="27">
        <f t="shared" si="0"/>
        <v>0.20555555555555444</v>
      </c>
    </row>
    <row r="17" spans="1:4" x14ac:dyDescent="0.35">
      <c r="A17" s="7">
        <v>15</v>
      </c>
      <c r="B17" s="8">
        <v>0.45486111111111199</v>
      </c>
      <c r="C17" s="8">
        <v>0.67638888888888893</v>
      </c>
      <c r="D17" s="28">
        <f t="shared" si="0"/>
        <v>0.22152777777777694</v>
      </c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424C7-5DF8-4225-BD54-F138167B0822}">
  <sheetPr>
    <tabColor rgb="FFC00000"/>
  </sheetPr>
  <dimension ref="A1:D17"/>
  <sheetViews>
    <sheetView zoomScaleNormal="100" workbookViewId="0">
      <selection activeCell="D3" sqref="D3"/>
    </sheetView>
  </sheetViews>
  <sheetFormatPr defaultColWidth="8.9140625" defaultRowHeight="18" x14ac:dyDescent="0.35"/>
  <cols>
    <col min="1" max="1" width="15" style="2" customWidth="1"/>
    <col min="2" max="2" width="8.58203125" style="2" customWidth="1"/>
    <col min="3" max="3" width="7.33203125" style="2" customWidth="1"/>
    <col min="4" max="4" width="9.58203125" style="2" customWidth="1"/>
    <col min="5" max="16384" width="8.9140625" style="2"/>
  </cols>
  <sheetData>
    <row r="1" spans="1:4" x14ac:dyDescent="0.35">
      <c r="A1" s="21" t="s">
        <v>24</v>
      </c>
      <c r="B1" s="22"/>
      <c r="C1" s="22"/>
      <c r="D1" s="23"/>
    </row>
    <row r="2" spans="1:4" x14ac:dyDescent="0.35">
      <c r="A2" s="20" t="s">
        <v>25</v>
      </c>
      <c r="B2" s="20" t="s">
        <v>26</v>
      </c>
      <c r="C2" s="20" t="s">
        <v>27</v>
      </c>
      <c r="D2" s="20" t="s">
        <v>28</v>
      </c>
    </row>
    <row r="3" spans="1:4" x14ac:dyDescent="0.35">
      <c r="A3" s="5">
        <v>1</v>
      </c>
      <c r="B3" s="6">
        <v>0.40625</v>
      </c>
      <c r="C3" s="6">
        <v>0.56527777777777777</v>
      </c>
      <c r="D3" s="24" cm="1">
        <f t="array" ref="D3:D17">C3:C17-B3:B17</f>
        <v>0.15902777777777777</v>
      </c>
    </row>
    <row r="4" spans="1:4" x14ac:dyDescent="0.35">
      <c r="A4" s="5">
        <v>2</v>
      </c>
      <c r="B4" s="6">
        <v>0.40972222222222227</v>
      </c>
      <c r="C4" s="6">
        <v>0.57222222222222219</v>
      </c>
      <c r="D4" s="27">
        <v>0.16249999999999992</v>
      </c>
    </row>
    <row r="5" spans="1:4" x14ac:dyDescent="0.35">
      <c r="A5" s="5">
        <v>3</v>
      </c>
      <c r="B5" s="6">
        <v>0.41319444444444497</v>
      </c>
      <c r="C5" s="6">
        <v>0.5625</v>
      </c>
      <c r="D5" s="27">
        <v>0.14930555555555503</v>
      </c>
    </row>
    <row r="6" spans="1:4" x14ac:dyDescent="0.35">
      <c r="A6" s="5">
        <v>4</v>
      </c>
      <c r="B6" s="6">
        <v>0.41666666666666702</v>
      </c>
      <c r="C6" s="6">
        <v>0.57986111111111105</v>
      </c>
      <c r="D6" s="27">
        <v>0.16319444444444403</v>
      </c>
    </row>
    <row r="7" spans="1:4" x14ac:dyDescent="0.35">
      <c r="A7" s="5">
        <v>5</v>
      </c>
      <c r="B7" s="6">
        <v>0.42013888888888901</v>
      </c>
      <c r="C7" s="6">
        <v>0.593055555555555</v>
      </c>
      <c r="D7" s="27">
        <v>0.172916666666666</v>
      </c>
    </row>
    <row r="8" spans="1:4" x14ac:dyDescent="0.35">
      <c r="A8" s="5">
        <v>6</v>
      </c>
      <c r="B8" s="6">
        <v>0.42361111111111099</v>
      </c>
      <c r="C8" s="6">
        <v>0.59166666666666667</v>
      </c>
      <c r="D8" s="27">
        <v>0.16805555555555568</v>
      </c>
    </row>
    <row r="9" spans="1:4" x14ac:dyDescent="0.35">
      <c r="A9" s="5">
        <v>7</v>
      </c>
      <c r="B9" s="6">
        <v>0.42708333333333398</v>
      </c>
      <c r="C9" s="6">
        <v>0.59305555555555556</v>
      </c>
      <c r="D9" s="27">
        <v>0.16597222222222158</v>
      </c>
    </row>
    <row r="10" spans="1:4" x14ac:dyDescent="0.35">
      <c r="A10" s="5">
        <v>8</v>
      </c>
      <c r="B10" s="6">
        <v>0.43055555555555602</v>
      </c>
      <c r="C10" s="6">
        <v>0.61388888888888904</v>
      </c>
      <c r="D10" s="27">
        <v>0.18333333333333302</v>
      </c>
    </row>
    <row r="11" spans="1:4" x14ac:dyDescent="0.35">
      <c r="A11" s="5">
        <v>9</v>
      </c>
      <c r="B11" s="6">
        <v>0.43402777777777801</v>
      </c>
      <c r="C11" s="6">
        <v>0.61458333333333337</v>
      </c>
      <c r="D11" s="27">
        <v>0.18055555555555536</v>
      </c>
    </row>
    <row r="12" spans="1:4" x14ac:dyDescent="0.35">
      <c r="A12" s="5">
        <v>10</v>
      </c>
      <c r="B12" s="6">
        <v>0.4375</v>
      </c>
      <c r="C12" s="6">
        <v>0.625</v>
      </c>
      <c r="D12" s="27">
        <v>0.1875</v>
      </c>
    </row>
    <row r="13" spans="1:4" x14ac:dyDescent="0.35">
      <c r="A13" s="5">
        <v>11</v>
      </c>
      <c r="B13" s="6">
        <v>0.44097222222222299</v>
      </c>
      <c r="C13" s="6">
        <v>0.62708333333333333</v>
      </c>
      <c r="D13" s="27">
        <v>0.18611111111111034</v>
      </c>
    </row>
    <row r="14" spans="1:4" x14ac:dyDescent="0.35">
      <c r="A14" s="5">
        <v>12</v>
      </c>
      <c r="B14" s="6">
        <v>0.44444444444444497</v>
      </c>
      <c r="C14" s="6">
        <v>0.63472222222222219</v>
      </c>
      <c r="D14" s="27">
        <v>0.19027777777777721</v>
      </c>
    </row>
    <row r="15" spans="1:4" x14ac:dyDescent="0.35">
      <c r="A15" s="5">
        <v>13</v>
      </c>
      <c r="B15" s="6">
        <v>0.44791666666666702</v>
      </c>
      <c r="C15" s="6">
        <v>0.70486111111111116</v>
      </c>
      <c r="D15" s="27">
        <v>0.25694444444444414</v>
      </c>
    </row>
    <row r="16" spans="1:4" x14ac:dyDescent="0.35">
      <c r="A16" s="5">
        <v>14</v>
      </c>
      <c r="B16" s="6">
        <v>0.45138888888889001</v>
      </c>
      <c r="C16" s="6">
        <v>0.65694444444444444</v>
      </c>
      <c r="D16" s="27">
        <v>0.20555555555555444</v>
      </c>
    </row>
    <row r="17" spans="1:4" x14ac:dyDescent="0.35">
      <c r="A17" s="7">
        <v>15</v>
      </c>
      <c r="B17" s="8">
        <v>0.45486111111111199</v>
      </c>
      <c r="C17" s="8">
        <v>0.67638888888888893</v>
      </c>
      <c r="D17" s="28">
        <v>0.22152777777777694</v>
      </c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63E21-7D4C-4653-997B-C22ED0C27D7A}">
  <sheetPr>
    <tabColor rgb="FF92D050"/>
  </sheetPr>
  <dimension ref="A1:G8"/>
  <sheetViews>
    <sheetView zoomScaleNormal="100" workbookViewId="0">
      <selection activeCell="E2" sqref="E2"/>
    </sheetView>
  </sheetViews>
  <sheetFormatPr defaultColWidth="11.25" defaultRowHeight="18" x14ac:dyDescent="0.35"/>
  <cols>
    <col min="1" max="1" width="10.33203125" style="2" customWidth="1"/>
    <col min="2" max="2" width="9" style="2" customWidth="1"/>
    <col min="3" max="3" width="22.33203125" style="2" customWidth="1"/>
    <col min="4" max="4" width="27" style="2" customWidth="1"/>
    <col min="5" max="5" width="22.25" style="2" customWidth="1"/>
    <col min="6" max="6" width="27.5" style="2" customWidth="1"/>
    <col min="7" max="7" width="12.5" style="2" customWidth="1"/>
    <col min="8" max="8" width="7.5" style="2" customWidth="1"/>
    <col min="9" max="16384" width="11.25" style="2"/>
  </cols>
  <sheetData>
    <row r="1" spans="1:7" s="1" customFormat="1" x14ac:dyDescent="0.35">
      <c r="A1" s="11" t="s">
        <v>29</v>
      </c>
      <c r="B1" s="12" t="s">
        <v>30</v>
      </c>
      <c r="C1" s="12" t="s">
        <v>31</v>
      </c>
      <c r="D1" s="12" t="s">
        <v>32</v>
      </c>
      <c r="E1" s="12" t="s">
        <v>33</v>
      </c>
      <c r="F1" s="12" t="s">
        <v>34</v>
      </c>
      <c r="G1" s="12" t="s">
        <v>7</v>
      </c>
    </row>
    <row r="2" spans="1:7" x14ac:dyDescent="0.35">
      <c r="A2" s="2" t="s">
        <v>35</v>
      </c>
      <c r="B2" s="2">
        <v>150</v>
      </c>
      <c r="C2" s="2">
        <v>206</v>
      </c>
      <c r="D2" s="2">
        <v>298</v>
      </c>
      <c r="E2" s="30"/>
      <c r="F2" s="30"/>
      <c r="G2" s="30"/>
    </row>
    <row r="3" spans="1:7" x14ac:dyDescent="0.35">
      <c r="A3" s="2" t="s">
        <v>36</v>
      </c>
      <c r="B3" s="2">
        <v>100</v>
      </c>
      <c r="C3" s="2">
        <v>289</v>
      </c>
      <c r="D3" s="2">
        <v>332</v>
      </c>
      <c r="E3" s="30"/>
      <c r="F3" s="30"/>
      <c r="G3" s="30"/>
    </row>
    <row r="4" spans="1:7" x14ac:dyDescent="0.35">
      <c r="A4" s="2" t="s">
        <v>37</v>
      </c>
      <c r="B4" s="2">
        <v>250</v>
      </c>
      <c r="C4" s="2">
        <v>381</v>
      </c>
      <c r="D4" s="2">
        <v>455</v>
      </c>
      <c r="E4" s="30"/>
      <c r="F4" s="30"/>
      <c r="G4" s="30"/>
    </row>
    <row r="5" spans="1:7" x14ac:dyDescent="0.35">
      <c r="A5" s="2" t="s">
        <v>38</v>
      </c>
      <c r="B5" s="2">
        <v>180</v>
      </c>
      <c r="C5" s="2">
        <v>364</v>
      </c>
      <c r="D5" s="2">
        <v>430</v>
      </c>
      <c r="E5" s="30"/>
      <c r="F5" s="30"/>
      <c r="G5" s="30"/>
    </row>
    <row r="6" spans="1:7" x14ac:dyDescent="0.35">
      <c r="A6" s="2" t="s">
        <v>39</v>
      </c>
      <c r="B6" s="2">
        <v>150</v>
      </c>
      <c r="C6" s="2">
        <v>183</v>
      </c>
      <c r="D6" s="2">
        <v>220</v>
      </c>
      <c r="E6" s="31"/>
      <c r="F6" s="31"/>
      <c r="G6" s="31"/>
    </row>
    <row r="7" spans="1:7" ht="18.600000000000001" thickBot="1" x14ac:dyDescent="0.4">
      <c r="A7" s="16" t="s">
        <v>40</v>
      </c>
      <c r="B7" s="29"/>
      <c r="C7" s="29"/>
      <c r="D7" s="29"/>
      <c r="E7" s="32"/>
      <c r="F7" s="32"/>
      <c r="G7" s="32"/>
    </row>
    <row r="8" spans="1:7" ht="18.600000000000001" thickTop="1" x14ac:dyDescent="0.35"/>
  </sheetData>
  <printOptions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8EAE-A457-4843-A875-A5816E3D854B}">
  <sheetPr>
    <tabColor rgb="FFFF0000"/>
  </sheetPr>
  <dimension ref="A1:G8"/>
  <sheetViews>
    <sheetView zoomScaleNormal="100" workbookViewId="0">
      <selection activeCell="E2" sqref="E2"/>
    </sheetView>
  </sheetViews>
  <sheetFormatPr defaultColWidth="11.25" defaultRowHeight="18" x14ac:dyDescent="0.35"/>
  <cols>
    <col min="1" max="1" width="10.33203125" style="2" customWidth="1"/>
    <col min="2" max="2" width="9" style="2" customWidth="1"/>
    <col min="3" max="3" width="22.33203125" style="2" customWidth="1"/>
    <col min="4" max="4" width="27" style="2" customWidth="1"/>
    <col min="5" max="5" width="22.25" style="2" customWidth="1"/>
    <col min="6" max="6" width="27.5" style="2" customWidth="1"/>
    <col min="7" max="7" width="12.5" style="2" customWidth="1"/>
    <col min="8" max="8" width="7.5" style="2" customWidth="1"/>
    <col min="9" max="9" width="18.33203125" style="2" customWidth="1"/>
    <col min="10" max="10" width="15.25" style="2" customWidth="1"/>
    <col min="11" max="16384" width="11.25" style="2"/>
  </cols>
  <sheetData>
    <row r="1" spans="1:7" s="1" customFormat="1" x14ac:dyDescent="0.35">
      <c r="A1" s="11" t="s">
        <v>29</v>
      </c>
      <c r="B1" s="12" t="s">
        <v>30</v>
      </c>
      <c r="C1" s="12" t="s">
        <v>31</v>
      </c>
      <c r="D1" s="12" t="s">
        <v>32</v>
      </c>
      <c r="E1" s="12" t="s">
        <v>33</v>
      </c>
      <c r="F1" s="12" t="s">
        <v>34</v>
      </c>
      <c r="G1" s="12" t="s">
        <v>7</v>
      </c>
    </row>
    <row r="2" spans="1:7" x14ac:dyDescent="0.35">
      <c r="A2" s="2" t="s">
        <v>35</v>
      </c>
      <c r="B2" s="2">
        <v>150</v>
      </c>
      <c r="C2" s="2">
        <v>206</v>
      </c>
      <c r="D2" s="2">
        <v>298</v>
      </c>
      <c r="E2" s="30">
        <f>B2*C2</f>
        <v>30900</v>
      </c>
      <c r="F2" s="30">
        <f>B2*D2</f>
        <v>44700</v>
      </c>
      <c r="G2" s="30">
        <f>F2-E2</f>
        <v>13800</v>
      </c>
    </row>
    <row r="3" spans="1:7" x14ac:dyDescent="0.35">
      <c r="A3" s="2" t="s">
        <v>36</v>
      </c>
      <c r="B3" s="2">
        <v>100</v>
      </c>
      <c r="C3" s="2">
        <v>289</v>
      </c>
      <c r="D3" s="2">
        <v>332</v>
      </c>
      <c r="E3" s="30">
        <f>B3*C3</f>
        <v>28900</v>
      </c>
      <c r="F3" s="30">
        <f>B3*D3</f>
        <v>33200</v>
      </c>
      <c r="G3" s="30">
        <f>F3-E3</f>
        <v>4300</v>
      </c>
    </row>
    <row r="4" spans="1:7" x14ac:dyDescent="0.35">
      <c r="A4" s="2" t="s">
        <v>37</v>
      </c>
      <c r="B4" s="2">
        <v>250</v>
      </c>
      <c r="C4" s="2">
        <v>381</v>
      </c>
      <c r="D4" s="2">
        <v>455</v>
      </c>
      <c r="E4" s="30">
        <f>B4*C4</f>
        <v>95250</v>
      </c>
      <c r="F4" s="30">
        <f>B4*D4</f>
        <v>113750</v>
      </c>
      <c r="G4" s="30">
        <f>F4-E4</f>
        <v>18500</v>
      </c>
    </row>
    <row r="5" spans="1:7" x14ac:dyDescent="0.35">
      <c r="A5" s="2" t="s">
        <v>38</v>
      </c>
      <c r="B5" s="2">
        <v>180</v>
      </c>
      <c r="C5" s="2">
        <v>364</v>
      </c>
      <c r="D5" s="2">
        <v>430</v>
      </c>
      <c r="E5" s="30">
        <f>B5*C5</f>
        <v>65520</v>
      </c>
      <c r="F5" s="30">
        <f>B5*D5</f>
        <v>77400</v>
      </c>
      <c r="G5" s="30">
        <f>F5-E5</f>
        <v>11880</v>
      </c>
    </row>
    <row r="6" spans="1:7" x14ac:dyDescent="0.35">
      <c r="A6" s="2" t="s">
        <v>39</v>
      </c>
      <c r="B6" s="2">
        <v>150</v>
      </c>
      <c r="C6" s="2">
        <v>183</v>
      </c>
      <c r="D6" s="2">
        <v>220</v>
      </c>
      <c r="E6" s="31">
        <f>B6*C6</f>
        <v>27450</v>
      </c>
      <c r="F6" s="31">
        <f>B6*D6</f>
        <v>33000</v>
      </c>
      <c r="G6" s="31">
        <f>F6-E6</f>
        <v>5550</v>
      </c>
    </row>
    <row r="7" spans="1:7" s="1" customFormat="1" ht="18.600000000000001" thickBot="1" x14ac:dyDescent="0.4">
      <c r="A7" s="16" t="s">
        <v>40</v>
      </c>
      <c r="B7" s="29"/>
      <c r="C7" s="29"/>
      <c r="D7" s="29"/>
      <c r="E7" s="32">
        <f>SUM(E2:E6)</f>
        <v>248020</v>
      </c>
      <c r="F7" s="32">
        <f>SUM(F2:F6)</f>
        <v>302050</v>
      </c>
      <c r="G7" s="32">
        <f>SUM(G2:G6)</f>
        <v>54030</v>
      </c>
    </row>
    <row r="8" spans="1:7" ht="18.600000000000001" thickTop="1" x14ac:dyDescent="0.35"/>
  </sheetData>
  <printOptions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B450DE-B502-4F92-8F97-12956464262D}">
  <sheetPr>
    <tabColor rgb="FFC00000"/>
  </sheetPr>
  <dimension ref="A1:G8"/>
  <sheetViews>
    <sheetView zoomScaleNormal="100" workbookViewId="0">
      <selection activeCell="E2" sqref="E2"/>
    </sheetView>
  </sheetViews>
  <sheetFormatPr defaultColWidth="11.25" defaultRowHeight="18" x14ac:dyDescent="0.35"/>
  <cols>
    <col min="1" max="1" width="10.33203125" style="2" customWidth="1"/>
    <col min="2" max="2" width="9" style="2" customWidth="1"/>
    <col min="3" max="3" width="22.33203125" style="2" customWidth="1"/>
    <col min="4" max="4" width="27" style="2" customWidth="1"/>
    <col min="5" max="5" width="22.33203125" style="2" customWidth="1"/>
    <col min="6" max="6" width="27.58203125" style="2" customWidth="1"/>
    <col min="7" max="7" width="12.5" style="2" customWidth="1"/>
    <col min="8" max="8" width="7.5" style="2" customWidth="1"/>
    <col min="9" max="9" width="18.33203125" style="2" customWidth="1"/>
    <col min="10" max="10" width="15.25" style="2" customWidth="1"/>
    <col min="11" max="16384" width="11.25" style="2"/>
  </cols>
  <sheetData>
    <row r="1" spans="1:7" s="1" customFormat="1" x14ac:dyDescent="0.35">
      <c r="A1" s="11" t="s">
        <v>29</v>
      </c>
      <c r="B1" s="12" t="s">
        <v>30</v>
      </c>
      <c r="C1" s="12" t="s">
        <v>31</v>
      </c>
      <c r="D1" s="12" t="s">
        <v>32</v>
      </c>
      <c r="E1" s="12" t="s">
        <v>33</v>
      </c>
      <c r="F1" s="12" t="s">
        <v>34</v>
      </c>
      <c r="G1" s="12" t="s">
        <v>7</v>
      </c>
    </row>
    <row r="2" spans="1:7" x14ac:dyDescent="0.35">
      <c r="A2" s="2" t="s">
        <v>35</v>
      </c>
      <c r="B2" s="2">
        <v>150</v>
      </c>
      <c r="C2" s="2">
        <v>206</v>
      </c>
      <c r="D2" s="2">
        <v>298</v>
      </c>
      <c r="E2" s="30" cm="1">
        <f t="array" ref="E2:E6">B2:B6*C2:C6</f>
        <v>30900</v>
      </c>
      <c r="F2" s="30" cm="1">
        <f t="array" ref="F2:F6">B2:B6*D2:D6</f>
        <v>44700</v>
      </c>
      <c r="G2" s="30" cm="1">
        <f t="array" ref="G2:G6">_xlfn.ANCHORARRAY(F2)-_xlfn.ANCHORARRAY(E2)</f>
        <v>13800</v>
      </c>
    </row>
    <row r="3" spans="1:7" x14ac:dyDescent="0.35">
      <c r="A3" s="2" t="s">
        <v>36</v>
      </c>
      <c r="B3" s="2">
        <v>100</v>
      </c>
      <c r="C3" s="2">
        <v>289</v>
      </c>
      <c r="D3" s="2">
        <v>332</v>
      </c>
      <c r="E3" s="30">
        <v>28900</v>
      </c>
      <c r="F3" s="30">
        <v>33200</v>
      </c>
      <c r="G3" s="30">
        <v>4300</v>
      </c>
    </row>
    <row r="4" spans="1:7" x14ac:dyDescent="0.35">
      <c r="A4" s="2" t="s">
        <v>37</v>
      </c>
      <c r="B4" s="2">
        <v>250</v>
      </c>
      <c r="C4" s="2">
        <v>381</v>
      </c>
      <c r="D4" s="2">
        <v>455</v>
      </c>
      <c r="E4" s="30">
        <v>95250</v>
      </c>
      <c r="F4" s="30">
        <v>113750</v>
      </c>
      <c r="G4" s="30">
        <v>18500</v>
      </c>
    </row>
    <row r="5" spans="1:7" x14ac:dyDescent="0.35">
      <c r="A5" s="2" t="s">
        <v>38</v>
      </c>
      <c r="B5" s="2">
        <v>180</v>
      </c>
      <c r="C5" s="2">
        <v>364</v>
      </c>
      <c r="D5" s="2">
        <v>430</v>
      </c>
      <c r="E5" s="30">
        <v>65520</v>
      </c>
      <c r="F5" s="30">
        <v>77400</v>
      </c>
      <c r="G5" s="30">
        <v>11880</v>
      </c>
    </row>
    <row r="6" spans="1:7" x14ac:dyDescent="0.35">
      <c r="A6" s="2" t="s">
        <v>39</v>
      </c>
      <c r="B6" s="2">
        <v>150</v>
      </c>
      <c r="C6" s="2">
        <v>183</v>
      </c>
      <c r="D6" s="2">
        <v>220</v>
      </c>
      <c r="E6" s="31">
        <v>27450</v>
      </c>
      <c r="F6" s="31">
        <v>33000</v>
      </c>
      <c r="G6" s="31">
        <v>5550</v>
      </c>
    </row>
    <row r="7" spans="1:7" s="1" customFormat="1" ht="18.600000000000001" thickBot="1" x14ac:dyDescent="0.4">
      <c r="A7" s="16" t="s">
        <v>40</v>
      </c>
      <c r="B7" s="29"/>
      <c r="C7" s="29"/>
      <c r="D7" s="29"/>
      <c r="E7" s="32">
        <f>SUM(E2:E6)</f>
        <v>248020</v>
      </c>
      <c r="F7" s="32">
        <f>SUM(F2:F6)</f>
        <v>302050</v>
      </c>
      <c r="G7" s="32">
        <f>SUM(G2:G6)</f>
        <v>54030</v>
      </c>
    </row>
    <row r="8" spans="1:7" ht="18.600000000000001" thickTop="1" x14ac:dyDescent="0.35"/>
  </sheetData>
  <printOptions gridLines="1" gridLinesSet="0"/>
  <pageMargins left="0.75" right="0.75" top="1" bottom="1" header="0" footer="0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783D0-B50B-4057-9BE6-F731E6BC3FC0}">
  <sheetPr>
    <tabColor rgb="FF92D050"/>
  </sheetPr>
  <dimension ref="B3:D7"/>
  <sheetViews>
    <sheetView workbookViewId="0">
      <selection activeCell="D4" sqref="D4"/>
    </sheetView>
  </sheetViews>
  <sheetFormatPr defaultColWidth="8.9140625" defaultRowHeight="18" x14ac:dyDescent="0.35"/>
  <cols>
    <col min="1" max="1" width="8.9140625" style="2"/>
    <col min="2" max="2" width="10.6640625" style="2" customWidth="1"/>
    <col min="3" max="3" width="9.6640625" style="2" customWidth="1"/>
    <col min="4" max="4" width="14" style="2" customWidth="1"/>
    <col min="5" max="5" width="8.9140625" style="2"/>
    <col min="6" max="6" width="22.25" style="2" customWidth="1"/>
    <col min="7" max="7" width="12.5" style="2" customWidth="1"/>
    <col min="8" max="8" width="8.6640625" style="2" customWidth="1"/>
    <col min="9" max="9" width="14.9140625" style="2" customWidth="1"/>
    <col min="10" max="16384" width="8.9140625" style="2"/>
  </cols>
  <sheetData>
    <row r="3" spans="2:4" x14ac:dyDescent="0.35">
      <c r="B3" s="12" t="s">
        <v>41</v>
      </c>
      <c r="D3" s="12" t="s">
        <v>42</v>
      </c>
    </row>
    <row r="4" spans="2:4" x14ac:dyDescent="0.35">
      <c r="B4" s="14" t="s">
        <v>43</v>
      </c>
      <c r="D4" s="15"/>
    </row>
    <row r="5" spans="2:4" x14ac:dyDescent="0.35">
      <c r="B5" s="14" t="s">
        <v>44</v>
      </c>
    </row>
    <row r="6" spans="2:4" x14ac:dyDescent="0.35">
      <c r="B6" s="14" t="s">
        <v>45</v>
      </c>
    </row>
    <row r="7" spans="2:4" x14ac:dyDescent="0.35">
      <c r="B7" s="14" t="s">
        <v>46</v>
      </c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0CDC66-57C0-49A6-A93C-0E5B4EDC192D}">
  <sheetPr>
    <tabColor rgb="FFFF0000"/>
  </sheetPr>
  <dimension ref="B3:D7"/>
  <sheetViews>
    <sheetView workbookViewId="0">
      <selection activeCell="D4" sqref="D4"/>
    </sheetView>
  </sheetViews>
  <sheetFormatPr defaultColWidth="8.9140625" defaultRowHeight="18" x14ac:dyDescent="0.35"/>
  <cols>
    <col min="1" max="1" width="8.9140625" style="2"/>
    <col min="2" max="2" width="10.6640625" style="2" customWidth="1"/>
    <col min="3" max="3" width="9.6640625" style="2" customWidth="1"/>
    <col min="4" max="4" width="14" style="2" customWidth="1"/>
    <col min="5" max="5" width="8.9140625" style="2"/>
    <col min="6" max="6" width="12.5" style="2" customWidth="1"/>
    <col min="7" max="7" width="8.6640625" style="2" customWidth="1"/>
    <col min="8" max="8" width="14.9140625" style="2" customWidth="1"/>
    <col min="9" max="16384" width="8.9140625" style="2"/>
  </cols>
  <sheetData>
    <row r="3" spans="2:4" x14ac:dyDescent="0.35">
      <c r="B3" s="12" t="s">
        <v>41</v>
      </c>
      <c r="D3" s="12" t="s">
        <v>42</v>
      </c>
    </row>
    <row r="4" spans="2:4" x14ac:dyDescent="0.35">
      <c r="B4" s="14" t="s">
        <v>43</v>
      </c>
      <c r="D4" s="15" cm="1">
        <f t="array" ref="D4">SUM(LEN(B4:B7))</f>
        <v>10</v>
      </c>
    </row>
    <row r="5" spans="2:4" x14ac:dyDescent="0.35">
      <c r="B5" s="14" t="s">
        <v>44</v>
      </c>
    </row>
    <row r="6" spans="2:4" x14ac:dyDescent="0.35">
      <c r="B6" s="14" t="s">
        <v>45</v>
      </c>
    </row>
    <row r="7" spans="2:4" x14ac:dyDescent="0.35">
      <c r="B7" s="14" t="s">
        <v>46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11</vt:i4>
      </vt:variant>
    </vt:vector>
  </HeadingPairs>
  <TitlesOfParts>
    <vt:vector size="11" baseType="lpstr">
      <vt:lpstr>Matrisfunktionalitet </vt:lpstr>
      <vt:lpstr>Matrisfunktionalitet  Facit</vt:lpstr>
      <vt:lpstr>Matrisfunktionalitet Facit</vt:lpstr>
      <vt:lpstr>Träningspass</vt:lpstr>
      <vt:lpstr>Träningspass Facit</vt:lpstr>
      <vt:lpstr>Träningspass Facit 2021-</vt:lpstr>
      <vt:lpstr>SPILL område</vt:lpstr>
      <vt:lpstr>SPILL område Facit</vt:lpstr>
      <vt:lpstr>SPILL område Facit 2021-</vt:lpstr>
      <vt:lpstr>Matrisfunktioner</vt:lpstr>
      <vt:lpstr>Matrisfunktioner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2026-01-09T16:00:34Z</dcterms:modified>
</cp:coreProperties>
</file>